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EsteLivro"/>
  <mc:AlternateContent xmlns:mc="http://schemas.openxmlformats.org/markup-compatibility/2006">
    <mc:Choice Requires="x15">
      <x15ac:absPath xmlns:x15ac="http://schemas.microsoft.com/office/spreadsheetml/2010/11/ac" url="https://azalaihotelsgroup-my.sharepoint.com/personal/adel_moussa_azalaihotels_com/Documents/Bureau/CONAKRY CONSULTATIONS/DCE LOT CFO AZALAI CONAKRY/DAO TEL-IPTV-WIFI-CAMERAS-CONTROLE ACCES/"/>
    </mc:Choice>
  </mc:AlternateContent>
  <xr:revisionPtr revIDLastSave="2" documentId="10_ncr:8140008_{B1DCD183-0D61-4FAE-A25C-605869ABA136}" xr6:coauthVersionLast="47" xr6:coauthVersionMax="47" xr10:uidLastSave="{F6612FAB-031C-4305-9EB5-D94C8A12FED5}"/>
  <bookViews>
    <workbookView xWindow="-120" yWindow="-120" windowWidth="20730" windowHeight="11160" xr2:uid="{00000000-000D-0000-FFFF-FFFF00000000}"/>
  </bookViews>
  <sheets>
    <sheet name="Estimation Budget" sheetId="3" r:id="rId1"/>
  </sheets>
  <definedNames>
    <definedName name="_xlnm.Print_Titles" localSheetId="0">'Estimation Budget'!$19:$23</definedName>
    <definedName name="Z_2650A567_C080_11D9_9BCC_00C04F0318B5_.wvu.Cols" localSheetId="0" hidden="1">'Estimation Budget'!$H:$H</definedName>
    <definedName name="Z_2650A567_C080_11D9_9BCC_00C04F0318B5_.wvu.PrintTitles" localSheetId="0" hidden="1">'Estimation Budget'!$22:$22</definedName>
    <definedName name="_xlnm.Print_Area" localSheetId="0">'Estimation Budget'!$A$1:$G$469</definedName>
  </definedNames>
  <calcPr calcId="191029"/>
  <customWorkbookViews>
    <customWorkbookView name="Iniciais" guid="{2650A567-C080-11D9-9BCC-00C04F0318B5}" maximized="1" windowWidth="764" windowHeight="544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3" i="3" l="1"/>
  <c r="G88" i="3"/>
  <c r="G86" i="3"/>
  <c r="G84" i="3"/>
  <c r="G82" i="3"/>
  <c r="G80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1" i="3"/>
  <c r="G83" i="3"/>
  <c r="G85" i="3"/>
  <c r="G87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28" i="3"/>
  <c r="G428" i="3" l="1"/>
</calcChain>
</file>

<file path=xl/sharedStrings.xml><?xml version="1.0" encoding="utf-8"?>
<sst xmlns="http://schemas.openxmlformats.org/spreadsheetml/2006/main" count="753" uniqueCount="169">
  <si>
    <t>Quant.</t>
  </si>
  <si>
    <t>1.</t>
  </si>
  <si>
    <t>m</t>
  </si>
  <si>
    <t>un</t>
  </si>
  <si>
    <t>1.1</t>
  </si>
  <si>
    <t>1.2</t>
  </si>
  <si>
    <t>1.3</t>
  </si>
  <si>
    <t>1.5</t>
  </si>
  <si>
    <t>vg</t>
  </si>
  <si>
    <t>1.6</t>
  </si>
  <si>
    <t>1.7</t>
  </si>
  <si>
    <t>1.8</t>
  </si>
  <si>
    <t>1.9</t>
  </si>
  <si>
    <t>m2</t>
  </si>
  <si>
    <t>Unité</t>
  </si>
  <si>
    <t>Description</t>
  </si>
  <si>
    <t>TECHNOLOGIES DE L'INFORMATION, TV AUDIO ET DATA</t>
  </si>
  <si>
    <t>TECHNOLOGIES DE L'INFORMATION</t>
  </si>
  <si>
    <t>Fourniture et installation des câbles suivants,  installés en tubes ou dans des chemins de câbles:</t>
  </si>
  <si>
    <t>Des Câbles</t>
  </si>
  <si>
    <t>Des Tubes</t>
  </si>
  <si>
    <t>- Des conseils techniques aux Racks: connectorization, l'étiquetage et la certification.</t>
  </si>
  <si>
    <t>Des Boîtes</t>
  </si>
  <si>
    <t>Des Prises</t>
  </si>
  <si>
    <t>Des chemins de câbles</t>
  </si>
  <si>
    <t>Infrastructures externes</t>
  </si>
  <si>
    <t>Divers</t>
  </si>
  <si>
    <t>- Fourniture et installation des câbles de terre des infrestructures de telecomunications et sa  connexion au électrode de terre d' immeuble.</t>
  </si>
  <si>
    <t>Fourniture et installation des prises suivants, complètement équipées:</t>
  </si>
  <si>
    <t>Antennes</t>
  </si>
  <si>
    <t>Fourniture et installation des antennes suivants</t>
  </si>
  <si>
    <t>COMPANHIE GUINÉENNE DE PROMOTION HÔTELIÈRE                (C.G.P.H-SA)</t>
  </si>
  <si>
    <t xml:space="preserve">AZALAÏ HÔTEL </t>
  </si>
  <si>
    <t>CONAKRY</t>
  </si>
  <si>
    <t xml:space="preserve">  RÉPUBLIQUE DE GUINÉE
</t>
  </si>
  <si>
    <t>Fourniture et installation des tubes suivants,  installés aux murs, aux sol et fixés par des pinces:</t>
  </si>
  <si>
    <t>1.4</t>
  </si>
  <si>
    <t>- Câble Coaxial RG11 ref. 214901 de Televes, ou equivalent</t>
  </si>
  <si>
    <t>- Câble FO Universal 1x8 monomode ref. E9/125 G.652.D, 190205 de DATWYLER, ou equivalent</t>
  </si>
  <si>
    <t>- Ø 20 mm</t>
  </si>
  <si>
    <t>- Ø 25 mm</t>
  </si>
  <si>
    <t>- Ø 32 mm</t>
  </si>
  <si>
    <t>- Ø 40 mm</t>
  </si>
  <si>
    <t>- Ø 50 mm</t>
  </si>
  <si>
    <t>- Ø 63 mm</t>
  </si>
  <si>
    <t>Fourniture et installation des chemins de câbles suivants, en tôle d'acier perforée, galvanisé par la méthode sendzimir, complets, avec tous les accessoires nécessaires à l'assemblage et equipotencializés pour les câbles de télécommunications  et les câbles de sécurité, ref. BF2R de Basor Electric, ou équivalent:</t>
  </si>
  <si>
    <t xml:space="preserve">- module coup feu  pour les passages de câbles dans les murs et les planchers, Legrand: </t>
  </si>
  <si>
    <t>- étanchéité intumescent entre les étages</t>
  </si>
  <si>
    <t>Boîtes de sol multifonctions</t>
  </si>
  <si>
    <t>Fourniture et installation de boîtes de sol multifonctionnelles, avec l'équipement indiqué dans les dessins, planifié et compté dans les installations électriques, de LEGRAND, ou équivalent:</t>
  </si>
  <si>
    <t>- Boîte de sol avec 2 RJ45</t>
  </si>
  <si>
    <t>- Boîte de sol avec 4 RJ45</t>
  </si>
  <si>
    <t>- RJ45 simple, Cat. 6, UTP, ref. VALENA LIFE de LEGRAND, ou équivalent.</t>
  </si>
  <si>
    <t>- EZD 33 (A), de LEGRAND, ou équivalent</t>
  </si>
  <si>
    <t>- RJ45 doubles, Cat. 6, UTP, ref. VALENA LIFE de LEGRAND, ou équivalent.</t>
  </si>
  <si>
    <t>Fourniture et installation des boîtes de visite de maçonnerie suivantes:</t>
  </si>
  <si>
    <t>- Antenne parabólica, Sat Offset, RO120N, Ref. 289197 de Fracarro, ou équivalente</t>
  </si>
  <si>
    <t>- LNB, UX-QD LTE, Ref. 287339 de Fracarro, ou équivalente</t>
  </si>
  <si>
    <t>- Accessoire de montage fixe, Ant Sat, AZO120N, Ref. 289196  de Fracarro, ou équivalente</t>
  </si>
  <si>
    <t>- Antenne TDT, , SIGMA 6HD Ref. 213201 de Fracarro, ou équivalente</t>
  </si>
  <si>
    <t>- Parafoudres, Ref. 290970 da Teka, ou équivalente</t>
  </si>
  <si>
    <t>- H07V-U1G6mm2</t>
  </si>
  <si>
    <t>- H07V-U1G25mm2</t>
  </si>
  <si>
    <t>Équipotentialisation des chemins de câbles</t>
  </si>
  <si>
    <t>1.10</t>
  </si>
  <si>
    <t>Réseaux de terres</t>
  </si>
  <si>
    <t>- Fourniture et installation de câbles d'équipotentialisation pour chemins de câbles, avec tous les accessoires nécessaires pour leur montage correct:</t>
  </si>
  <si>
    <t>- H07V-U1G4mm2</t>
  </si>
  <si>
    <t>2.</t>
  </si>
  <si>
    <t>2.1</t>
  </si>
  <si>
    <t>- Préparation des plans définitifs</t>
  </si>
  <si>
    <t>2.2</t>
  </si>
  <si>
    <t>- I1</t>
  </si>
  <si>
    <t>- I3</t>
  </si>
  <si>
    <t>- C1</t>
  </si>
  <si>
    <t>Fourniture et installation des boîtes suivants,
avec les dimensions indiquées aux dessins:</t>
  </si>
  <si>
    <t>- EZD 44T (B), de LEGRAND, ou équivalent</t>
  </si>
  <si>
    <t>- 100x65mm</t>
  </si>
  <si>
    <t>- 150x65mm</t>
  </si>
  <si>
    <t>- 200x65mm</t>
  </si>
  <si>
    <t>PROJET DE CONCEPTION GÉNÉRALE</t>
  </si>
  <si>
    <t>- UTP cat. 6, 4P, ref. CU 662 4P de DATWYLER, ou equivalent.</t>
  </si>
  <si>
    <t xml:space="preserve">- dimensions: 600x600x800mm </t>
  </si>
  <si>
    <t>1.8.1</t>
  </si>
  <si>
    <t>1.11</t>
  </si>
  <si>
    <t xml:space="preserve">- dimensions: 600x600x900mm </t>
  </si>
  <si>
    <t>- PEAD Ø 40 mm</t>
  </si>
  <si>
    <t>- PEAD Ø 63 mm</t>
  </si>
  <si>
    <t>- PEAD Ø 75 mm</t>
  </si>
  <si>
    <t>- Boîte de sol avec 3 RJ45</t>
  </si>
  <si>
    <t>- Boîte de sol avec 6 RJ45</t>
  </si>
  <si>
    <t>1.7.1</t>
  </si>
  <si>
    <t>Fourniture et installation des équipements suivants complets:</t>
  </si>
  <si>
    <t>Des Cabinets</t>
  </si>
  <si>
    <t>- Switch Core 12 Port 10G Fiber Switch IP Base, ref. WS-C3850-12XS-S de Cisco, ou équivalent.</t>
  </si>
  <si>
    <t>- Switch Core 48 Port Full PoE IP Base, ref. WS-C3850-48F-S de Cisco, ou équivalent.</t>
  </si>
  <si>
    <t>- Switch Core 48 Port Data IP Base, ref.
WS-C3850-48T-S de Cisco, ou équivalent.</t>
  </si>
  <si>
    <t>- Switch Core 24 Port PoE IP Base, ref.
WS-C3850-24P-S de Cisco, ou équivalent.</t>
  </si>
  <si>
    <t>- Switch Core 24 Port Data IP Base, ref.
WS-C3850-24T-S de Cisco, ou équivalent.</t>
  </si>
  <si>
    <t>- Router, 1 GE and 1GE/SFP High Perf Security Router, ref. C892FSP-K9 de Cisco, ou équivalent.</t>
  </si>
  <si>
    <t>- Router ISR 4321 Bundle, w/UC License, CUBE-10, ref. ISR4321-V/K9 de Cisco, ou équivalent.</t>
  </si>
  <si>
    <t>- FireWall ASA 5506-X Firepower Threat Defense Chassis and Subs. Bundle, ref. ASA5506-FTD-BUN de Cisco, ou équivalent.</t>
  </si>
  <si>
    <t>- VOIP Server</t>
  </si>
  <si>
    <t>- IP-CCTV Server</t>
  </si>
  <si>
    <t>- File Server</t>
  </si>
  <si>
    <t>- Interfaces Server</t>
  </si>
  <si>
    <t>- Wifi Controller</t>
  </si>
  <si>
    <t>- PMS Server</t>
  </si>
  <si>
    <t>- Keys Server</t>
  </si>
  <si>
    <t>- Server</t>
  </si>
  <si>
    <t>- IP-TV Server</t>
  </si>
  <si>
    <t>- KVM (12)</t>
  </si>
  <si>
    <t>- LCD Monitor+KB+Mouse</t>
  </si>
  <si>
    <t>- IP-TV Gateway</t>
  </si>
  <si>
    <t>- UPS de sol, 10KVA, 400V, ref. ITYP310M91 de SOCOMEC, ou équivalent.</t>
  </si>
  <si>
    <t>- Rack 19" DSRS-42-80/100, ref. 195023 de Datwyler, ou équivalent.</t>
  </si>
  <si>
    <t>- Patch Pannel FO OV-S 1U, ref. 415203
de Datwyler, ou équivalent.</t>
  </si>
  <si>
    <t>- Slice Tray without Cover, ref. 1411150
de Datwyler, ou équivalent.</t>
  </si>
  <si>
    <t>- Splice Tray Cover, ref. 1411151 de Datwyler, ou équivalent.</t>
  </si>
  <si>
    <t>- Splice Holder to 6 Splices, ref. 1511153
de Datwyler, ou équivalent.</t>
  </si>
  <si>
    <t>- Adaptateur duplex SC/APC, ref. 418512 
de Datwyler, ou équivalent.</t>
  </si>
  <si>
    <t>- Pig-tail SC/APC OS2 2m, ref.ª 427721
de Datwyler, ou équivalent.</t>
  </si>
  <si>
    <t>- Kit de mise au sol, ref. 309117 de Datwyler, ou équivalent.</t>
  </si>
  <si>
    <t>- Règle 19", 220V avec 6 prises+Disjoncteur,
ref. 309115 de Datwyler, ou équivalent.</t>
  </si>
  <si>
    <t>- Panneau vide pour 24 modules RJ45 CAT6, ref. 418022 de Datwyler, ou équivalent.</t>
  </si>
  <si>
    <t>- Modules de panneau RJ45 CAT6,
ref. 418071 de Datwyler, ou équivalent.</t>
  </si>
  <si>
    <t>1.7.2</t>
  </si>
  <si>
    <t>- Rack 19" DNRS-42-80/80, ref. 195025 de Datwyler, ou équivalent.</t>
  </si>
  <si>
    <t>- Switch Acess 48 GigE PoE 740W, 2 x 10G SFP+, LAN Base, ref. WS-C2960X-48FPD-L de Cisco, ou équivalent.</t>
  </si>
  <si>
    <t>- Switch Acess 24 GigE PoE 370W, 4 x 1G SFP, LAN Base, ref. WS-C2960X-24PS-L de Cisco, ou équivalent.</t>
  </si>
  <si>
    <t>- Switch Acess 12 Port PoE, 10G Uplinks IP Base, ref. WS-C3560CX-12PD-S de Cisco, ou équivalent.</t>
  </si>
  <si>
    <t>- UPS de Rack, 3KVA, 220V, ref. NRT-U3000 de SOCOMEC, ou équivalent.</t>
  </si>
  <si>
    <t>1.7.3</t>
  </si>
  <si>
    <t>1.7.4</t>
  </si>
  <si>
    <t>1.7.5</t>
  </si>
  <si>
    <t>- Switch Acess 48 GigE, 2 x 10G SFP+, LAN Base, ref. WS-C2960X-48TD-L de Cisco, ou équivalent.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</si>
  <si>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</si>
  <si>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</si>
  <si>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</si>
  <si>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</si>
  <si>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</si>
  <si>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</si>
  <si>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</si>
  <si>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</si>
  <si>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- Panel organisateur de câble, ref. 195097
de Datwyler, ou équivalent.</t>
  </si>
  <si>
    <t>Cabinet P.T.13</t>
  </si>
  <si>
    <t>Cabinet P.T.12</t>
  </si>
  <si>
    <t>Cabinet P.T.11</t>
  </si>
  <si>
    <t>Cabinet P.T.10</t>
  </si>
  <si>
    <t>Cabinet P.T.09</t>
  </si>
  <si>
    <t>Cabinet P.T.08</t>
  </si>
  <si>
    <t>Cabinet P.T.07</t>
  </si>
  <si>
    <t>Cabinet P.T.06</t>
  </si>
  <si>
    <t>Cabinet P.T.05</t>
  </si>
  <si>
    <t>Cabinet P.T.04</t>
  </si>
  <si>
    <t>Cabinet P.T.03</t>
  </si>
  <si>
    <t>Cabinet P.T.02</t>
  </si>
  <si>
    <t>Cabinet P.T.01</t>
  </si>
  <si>
    <t>- Front Plate P/24X SCD/LCQ 1U,
ref. 417379 de Datwyler, ou équivalent.</t>
  </si>
  <si>
    <t>- Splice protection de 45mm,
ref. 4000277 de Datwyler, ou équivalent.</t>
  </si>
  <si>
    <t>- Self tapping screw, ref. 418535
 de Datwyler, ou équivalent.</t>
  </si>
  <si>
    <t>- Kit de ventilation à 2 ventilateurs avec thermostat, ref. 195069 de Datwyler, ou équivalent.</t>
  </si>
  <si>
    <t>- Grilles de cadre d'installation 800 profondeurt, ref. 195070 de Datwyler, ou équivalent.</t>
  </si>
  <si>
    <t>- Accessoire d'équipotentialité, ref. TTL 10-35, de BASOR Électrique, ou équivalent.</t>
  </si>
  <si>
    <t>- Accounting Server</t>
  </si>
  <si>
    <t>ESTIMATION DU BUDGET</t>
  </si>
  <si>
    <t>Prix Unitaire
(Euros)</t>
  </si>
  <si>
    <t>Total
(Euros)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</si>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</sst>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[$€];[Red]\-#,##0.00\ [$€]"/>
  </numFmts>
  <fonts count="29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Arial"/>
      <family val="2"/>
    </font>
    <font>
      <sz val="10"/>
      <name val="Swis721 BlkOul BT"/>
      <family val="5"/>
    </font>
    <font>
      <sz val="20"/>
      <color indexed="55"/>
      <name val="Swis721 BlkOul BT"/>
      <family val="5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0"/>
      <name val="Verdana"/>
      <family val="2"/>
    </font>
    <font>
      <i/>
      <sz val="20"/>
      <color indexed="55"/>
      <name val="Swis721 BlkOul BT"/>
      <family val="5"/>
    </font>
    <font>
      <b/>
      <sz val="10"/>
      <name val="Arial"/>
      <family val="2"/>
    </font>
    <font>
      <u/>
      <sz val="7"/>
      <name val="Arial"/>
      <family val="2"/>
    </font>
    <font>
      <sz val="12"/>
      <name val="Arial"/>
      <family val="2"/>
    </font>
    <font>
      <sz val="12"/>
      <color indexed="17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sz val="13"/>
      <name val="Arial"/>
      <family val="2"/>
    </font>
    <font>
      <b/>
      <sz val="14"/>
      <name val="Arial"/>
      <family val="2"/>
    </font>
    <font>
      <b/>
      <sz val="18"/>
      <color indexed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58">
    <xf numFmtId="0" fontId="0" fillId="0" borderId="0"/>
    <xf numFmtId="0" fontId="1" fillId="0" borderId="0"/>
    <xf numFmtId="0" fontId="16" fillId="0" borderId="0" applyAlignment="0">
      <alignment horizontal="center" vertical="top"/>
    </xf>
    <xf numFmtId="0" fontId="16" fillId="0" borderId="0" applyAlignment="0">
      <alignment horizontal="center" vertical="top"/>
    </xf>
    <xf numFmtId="0" fontId="16" fillId="0" borderId="0" applyAlignment="0">
      <alignment horizontal="center" vertical="top"/>
    </xf>
    <xf numFmtId="0" fontId="16" fillId="0" borderId="0" applyAlignment="0">
      <alignment horizontal="center" vertical="top"/>
    </xf>
    <xf numFmtId="0" fontId="16" fillId="0" borderId="0" applyAlignment="0">
      <alignment horizontal="center" vertical="top"/>
    </xf>
    <xf numFmtId="0" fontId="16" fillId="0" borderId="0" applyAlignment="0">
      <alignment horizontal="center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7" fillId="0" borderId="0">
      <alignment horizontal="right" vertical="top"/>
    </xf>
    <xf numFmtId="0" fontId="16" fillId="0" borderId="1">
      <alignment horizontal="justify" vertical="top" wrapText="1"/>
    </xf>
    <xf numFmtId="0" fontId="18" fillId="0" borderId="1">
      <alignment horizontal="right" vertical="top"/>
    </xf>
    <xf numFmtId="0" fontId="16" fillId="0" borderId="2">
      <alignment horizontal="left" vertical="top" indent="2"/>
    </xf>
    <xf numFmtId="0" fontId="19" fillId="0" borderId="2" applyBorder="0">
      <alignment horizontal="center" vertical="top" wrapText="1"/>
    </xf>
    <xf numFmtId="0" fontId="20" fillId="0" borderId="2" applyFill="0" applyBorder="0" applyAlignment="0">
      <alignment horizontal="center" vertical="top" wrapText="1"/>
    </xf>
    <xf numFmtId="44" fontId="16" fillId="0" borderId="1" applyFill="0" applyProtection="0">
      <alignment horizontal="justify" vertical="top"/>
    </xf>
    <xf numFmtId="44" fontId="16" fillId="0" borderId="1" applyFill="0" applyProtection="0">
      <alignment horizontal="justify" vertical="top"/>
    </xf>
    <xf numFmtId="164" fontId="5" fillId="0" borderId="0" applyFont="0" applyFill="0" applyBorder="0" applyAlignment="0" applyProtection="0"/>
    <xf numFmtId="0" fontId="21" fillId="0" borderId="0">
      <alignment horizontal="justify" vertical="top"/>
    </xf>
    <xf numFmtId="0" fontId="22" fillId="0" borderId="0" applyBorder="0">
      <alignment horizontal="left" vertical="top" indent="3"/>
    </xf>
    <xf numFmtId="0" fontId="3" fillId="0" borderId="0" applyBorder="0">
      <alignment horizontal="center" vertical="top" wrapText="1"/>
    </xf>
    <xf numFmtId="0" fontId="2" fillId="0" borderId="0" applyBorder="0">
      <alignment horizontal="center" vertical="top" wrapText="1"/>
    </xf>
    <xf numFmtId="0" fontId="2" fillId="2" borderId="0" applyBorder="0" applyAlignment="0">
      <alignment horizontal="center" vertical="top" wrapText="1"/>
    </xf>
    <xf numFmtId="0" fontId="21" fillId="3" borderId="0" applyBorder="0">
      <alignment horizontal="center" vertical="top"/>
    </xf>
    <xf numFmtId="0" fontId="21" fillId="4" borderId="3" applyBorder="0">
      <alignment horizontal="center" vertical="top"/>
    </xf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6" fillId="0" borderId="0" applyAlignment="0">
      <alignment horizontal="center" vertical="top"/>
    </xf>
    <xf numFmtId="0" fontId="16" fillId="0" borderId="0" applyAlignment="0">
      <alignment horizontal="center" vertical="top"/>
    </xf>
    <xf numFmtId="0" fontId="1" fillId="0" borderId="0"/>
    <xf numFmtId="0" fontId="1" fillId="0" borderId="0"/>
    <xf numFmtId="0" fontId="1" fillId="0" borderId="0"/>
    <xf numFmtId="0" fontId="5" fillId="0" borderId="0"/>
  </cellStyleXfs>
  <cellXfs count="1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hidden="1"/>
    </xf>
    <xf numFmtId="49" fontId="1" fillId="0" borderId="5" xfId="0" applyNumberFormat="1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 textRotation="90"/>
      <protection hidden="1"/>
    </xf>
    <xf numFmtId="0" fontId="8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vertical="center" textRotation="90"/>
      <protection hidden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indent="1"/>
      <protection hidden="1"/>
    </xf>
    <xf numFmtId="49" fontId="10" fillId="0" borderId="0" xfId="0" applyNumberFormat="1" applyFont="1" applyAlignment="1" applyProtection="1">
      <alignment horizontal="left" vertical="center" wrapText="1" indent="1"/>
      <protection locked="0"/>
    </xf>
    <xf numFmtId="49" fontId="11" fillId="0" borderId="0" xfId="0" applyNumberFormat="1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14" fillId="0" borderId="7" xfId="56" applyFont="1" applyBorder="1" applyAlignment="1">
      <alignment horizontal="left" vertical="top" wrapText="1"/>
    </xf>
    <xf numFmtId="0" fontId="1" fillId="0" borderId="7" xfId="56" applyBorder="1" applyAlignment="1">
      <alignment horizontal="center" vertical="top" wrapText="1"/>
    </xf>
    <xf numFmtId="0" fontId="1" fillId="0" borderId="7" xfId="56" applyBorder="1" applyAlignment="1">
      <alignment horizontal="justify" vertical="top" wrapText="1"/>
    </xf>
    <xf numFmtId="0" fontId="1" fillId="0" borderId="7" xfId="56" applyBorder="1" applyAlignment="1">
      <alignment vertical="top" wrapText="1"/>
    </xf>
    <xf numFmtId="0" fontId="1" fillId="0" borderId="7" xfId="56" quotePrefix="1" applyBorder="1" applyAlignment="1">
      <alignment vertical="top" wrapText="1"/>
    </xf>
    <xf numFmtId="49" fontId="1" fillId="0" borderId="8" xfId="0" applyNumberFormat="1" applyFont="1" applyBorder="1" applyAlignment="1" applyProtection="1">
      <alignment horizontal="center" vertical="top" wrapText="1"/>
      <protection locked="0"/>
    </xf>
    <xf numFmtId="2" fontId="1" fillId="0" borderId="9" xfId="57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wrapText="1"/>
      <protection locked="0"/>
    </xf>
    <xf numFmtId="0" fontId="14" fillId="0" borderId="10" xfId="0" applyFont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56" applyBorder="1" applyAlignment="1">
      <alignment horizontal="justify" vertical="top" wrapText="1"/>
    </xf>
    <xf numFmtId="0" fontId="1" fillId="0" borderId="14" xfId="56" applyBorder="1" applyAlignment="1">
      <alignment horizontal="center" vertical="top" wrapText="1"/>
    </xf>
    <xf numFmtId="2" fontId="1" fillId="0" borderId="15" xfId="57" applyNumberFormat="1" applyFont="1" applyBorder="1" applyAlignment="1" applyProtection="1">
      <alignment horizontal="right" vertical="center" wrapText="1"/>
      <protection locked="0"/>
    </xf>
    <xf numFmtId="0" fontId="1" fillId="0" borderId="7" xfId="56" quotePrefix="1" applyBorder="1" applyAlignment="1">
      <alignment horizontal="justify" vertical="top" wrapText="1"/>
    </xf>
    <xf numFmtId="0" fontId="0" fillId="0" borderId="11" xfId="0" applyBorder="1" applyAlignment="1">
      <alignment wrapText="1"/>
    </xf>
    <xf numFmtId="4" fontId="1" fillId="0" borderId="9" xfId="57" applyNumberFormat="1" applyFont="1" applyBorder="1" applyAlignment="1" applyProtection="1">
      <alignment horizontal="right" vertical="center" wrapText="1"/>
      <protection locked="0"/>
    </xf>
    <xf numFmtId="4" fontId="1" fillId="0" borderId="9" xfId="57" applyNumberFormat="1" applyFont="1" applyBorder="1" applyAlignment="1" applyProtection="1">
      <alignment horizontal="right" vertical="center"/>
      <protection locked="0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26" fillId="0" borderId="11" xfId="0" applyFont="1" applyBorder="1" applyAlignment="1" applyProtection="1">
      <alignment horizontal="center" vertical="center" wrapText="1"/>
      <protection locked="0"/>
    </xf>
    <xf numFmtId="4" fontId="27" fillId="0" borderId="9" xfId="57" applyNumberFormat="1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49" fontId="1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horizontal="center" vertical="top" wrapText="1"/>
      <protection locked="0"/>
    </xf>
    <xf numFmtId="0" fontId="14" fillId="0" borderId="11" xfId="0" applyFont="1" applyBorder="1" applyAlignment="1" applyProtection="1">
      <alignment horizontal="center" vertical="top" wrapText="1"/>
      <protection locked="0"/>
    </xf>
    <xf numFmtId="0" fontId="1" fillId="0" borderId="7" xfId="56" applyBorder="1" applyAlignment="1">
      <alignment horizontal="left" vertical="top" wrapText="1"/>
    </xf>
    <xf numFmtId="0" fontId="1" fillId="0" borderId="7" xfId="56" quotePrefix="1" applyBorder="1" applyAlignment="1">
      <alignment horizontal="left" vertical="top" wrapText="1"/>
    </xf>
    <xf numFmtId="49" fontId="1" fillId="0" borderId="7" xfId="56" quotePrefix="1" applyNumberFormat="1" applyBorder="1" applyAlignment="1">
      <alignment horizontal="left" vertical="top" wrapText="1"/>
    </xf>
    <xf numFmtId="0" fontId="1" fillId="0" borderId="7" xfId="56" applyBorder="1" applyAlignment="1">
      <alignment horizontal="center" vertical="center" wrapText="1"/>
    </xf>
    <xf numFmtId="0" fontId="14" fillId="0" borderId="7" xfId="56" quotePrefix="1" applyFont="1" applyBorder="1" applyAlignment="1">
      <alignment horizontal="left" vertical="top" wrapText="1"/>
    </xf>
    <xf numFmtId="0" fontId="14" fillId="0" borderId="0" xfId="0" applyFont="1" applyAlignment="1" applyProtection="1">
      <alignment horizontal="center" vertical="center" wrapText="1"/>
      <protection locked="0"/>
    </xf>
    <xf numFmtId="0" fontId="1" fillId="0" borderId="0" xfId="56" applyAlignment="1">
      <alignment horizontal="justify" vertical="top" wrapText="1"/>
    </xf>
    <xf numFmtId="0" fontId="1" fillId="0" borderId="0" xfId="56" applyAlignment="1">
      <alignment horizontal="center" vertical="top" wrapText="1"/>
    </xf>
    <xf numFmtId="2" fontId="1" fillId="0" borderId="0" xfId="57" applyNumberFormat="1" applyFont="1" applyAlignment="1" applyProtection="1">
      <alignment horizontal="right" vertical="center" wrapText="1"/>
      <protection locked="0"/>
    </xf>
    <xf numFmtId="0" fontId="14" fillId="0" borderId="0" xfId="0" applyFont="1" applyAlignment="1" applyProtection="1">
      <alignment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0" fontId="1" fillId="0" borderId="7" xfId="56" applyBorder="1" applyAlignment="1">
      <alignment horizontal="center" wrapText="1"/>
    </xf>
    <xf numFmtId="0" fontId="1" fillId="0" borderId="7" xfId="56" applyBorder="1" applyAlignment="1">
      <alignment horizontal="center" vertical="center"/>
    </xf>
    <xf numFmtId="4" fontId="1" fillId="0" borderId="9" xfId="57" applyNumberFormat="1" applyFont="1" applyBorder="1" applyAlignment="1" applyProtection="1">
      <alignment horizontal="right" wrapText="1"/>
      <protection locked="0"/>
    </xf>
    <xf numFmtId="0" fontId="14" fillId="0" borderId="0" xfId="0" applyFont="1" applyAlignment="1">
      <alignment vertical="center"/>
    </xf>
    <xf numFmtId="4" fontId="14" fillId="0" borderId="9" xfId="57" applyNumberFormat="1" applyFont="1" applyBorder="1" applyAlignment="1" applyProtection="1">
      <alignment horizontal="right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49" fontId="15" fillId="0" borderId="0" xfId="0" applyNumberFormat="1" applyFont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indent="6"/>
      <protection hidden="1"/>
    </xf>
    <xf numFmtId="0" fontId="3" fillId="0" borderId="0" xfId="43" applyFont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17" xfId="0" applyFont="1" applyBorder="1" applyAlignment="1" applyProtection="1">
      <alignment horizontal="center"/>
      <protection hidden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0" fillId="0" borderId="18" xfId="0" applyBorder="1" applyAlignment="1">
      <alignment wrapText="1"/>
    </xf>
    <xf numFmtId="0" fontId="14" fillId="0" borderId="10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wrapText="1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0" fontId="14" fillId="0" borderId="10" xfId="0" applyFont="1" applyBorder="1" applyAlignment="1" applyProtection="1">
      <alignment horizontal="center" wrapText="1"/>
      <protection locked="0"/>
    </xf>
    <xf numFmtId="0" fontId="14" fillId="0" borderId="11" xfId="0" applyFont="1" applyBorder="1" applyAlignment="1" applyProtection="1">
      <alignment horizontal="center" wrapText="1"/>
      <protection locked="0"/>
    </xf>
    <xf numFmtId="0" fontId="14" fillId="0" borderId="10" xfId="0" applyFont="1" applyBorder="1" applyAlignment="1" applyProtection="1">
      <alignment horizontal="center" vertical="center"/>
      <protection locked="0"/>
    </xf>
    <xf numFmtId="0" fontId="0" fillId="0" borderId="11" xfId="0" applyBorder="1"/>
    <xf numFmtId="0" fontId="14" fillId="0" borderId="10" xfId="0" applyFont="1" applyBorder="1" applyAlignment="1" applyProtection="1">
      <alignment horizontal="center" vertical="top" wrapText="1"/>
      <protection locked="0"/>
    </xf>
    <xf numFmtId="0" fontId="14" fillId="0" borderId="11" xfId="0" applyFont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horizontal="center" vertical="center"/>
      <protection hidden="1"/>
    </xf>
    <xf numFmtId="49" fontId="6" fillId="0" borderId="0" xfId="0" applyNumberFormat="1" applyFont="1" applyFill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/>
      <protection hidden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hidden="1"/>
    </xf>
    <xf numFmtId="49" fontId="10" fillId="0" borderId="0" xfId="0" applyNumberFormat="1" applyFont="1" applyFill="1" applyAlignment="1" applyProtection="1">
      <alignment horizontal="center" vertical="center" wrapText="1"/>
      <protection locked="0"/>
    </xf>
    <xf numFmtId="1" fontId="1" fillId="0" borderId="5" xfId="0" applyNumberFormat="1" applyFont="1" applyFill="1" applyBorder="1" applyAlignment="1" applyProtection="1">
      <alignment horizontal="center" vertical="top" wrapText="1"/>
      <protection locked="0"/>
    </xf>
    <xf numFmtId="1" fontId="1" fillId="0" borderId="7" xfId="56" applyNumberFormat="1" applyFill="1" applyBorder="1" applyAlignment="1">
      <alignment horizontal="center" vertical="top" wrapText="1"/>
    </xf>
    <xf numFmtId="3" fontId="28" fillId="0" borderId="0" xfId="0" applyNumberFormat="1" applyFont="1" applyFill="1" applyAlignment="1">
      <alignment horizontal="center" vertical="center"/>
    </xf>
    <xf numFmtId="3" fontId="1" fillId="0" borderId="7" xfId="56" applyNumberFormat="1" applyFill="1" applyBorder="1" applyAlignment="1">
      <alignment horizontal="center" vertical="center" wrapText="1"/>
    </xf>
    <xf numFmtId="3" fontId="1" fillId="0" borderId="9" xfId="57" applyNumberFormat="1" applyFont="1" applyFill="1" applyBorder="1" applyAlignment="1" applyProtection="1">
      <alignment horizontal="center" vertical="center" wrapText="1"/>
      <protection locked="0"/>
    </xf>
    <xf numFmtId="3" fontId="1" fillId="0" borderId="7" xfId="56" applyNumberFormat="1" applyFill="1" applyBorder="1" applyAlignment="1">
      <alignment horizontal="center" vertical="center"/>
    </xf>
    <xf numFmtId="3" fontId="1" fillId="0" borderId="7" xfId="56" applyNumberFormat="1" applyFill="1" applyBorder="1" applyAlignment="1">
      <alignment horizontal="center" vertical="top" wrapText="1"/>
    </xf>
    <xf numFmtId="4" fontId="1" fillId="0" borderId="7" xfId="56" applyNumberFormat="1" applyFill="1" applyBorder="1" applyAlignment="1">
      <alignment horizontal="center" wrapText="1"/>
    </xf>
    <xf numFmtId="1" fontId="1" fillId="0" borderId="14" xfId="56" applyNumberFormat="1" applyFill="1" applyBorder="1" applyAlignment="1">
      <alignment horizontal="center" vertical="top" wrapText="1"/>
    </xf>
    <xf numFmtId="1" fontId="1" fillId="0" borderId="0" xfId="56" applyNumberFormat="1" applyFill="1" applyAlignment="1">
      <alignment horizontal="center" vertical="top" wrapText="1"/>
    </xf>
    <xf numFmtId="0" fontId="23" fillId="0" borderId="10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vertical="center" wrapText="1"/>
    </xf>
    <xf numFmtId="0" fontId="1" fillId="0" borderId="7" xfId="56" quotePrefix="1" applyFill="1" applyBorder="1" applyAlignment="1">
      <alignment horizontal="left" vertical="top" wrapText="1"/>
    </xf>
    <xf numFmtId="0" fontId="1" fillId="0" borderId="0" xfId="0" applyFont="1" applyFill="1" applyAlignment="1" applyProtection="1">
      <alignment horizontal="center" vertical="center" wrapText="1"/>
      <protection locked="0"/>
    </xf>
  </cellXfs>
  <cellStyles count="58">
    <cellStyle name="%" xfId="1" xr:uid="{00000000-0005-0000-0000-000000000000}"/>
    <cellStyle name="_2006-10-26_Configurador OXO Directa" xfId="2" xr:uid="{00000000-0005-0000-0000-000001000000}"/>
    <cellStyle name="_2006-12-22_Configurador OXO Directa" xfId="3" xr:uid="{00000000-0005-0000-0000-000002000000}"/>
    <cellStyle name="_2006-12-22_Configurador OXO PTPT" xfId="4" xr:uid="{00000000-0005-0000-0000-000003000000}"/>
    <cellStyle name="_2007-01-16_Configurador OXO Directa" xfId="5" xr:uid="{00000000-0005-0000-0000-000004000000}"/>
    <cellStyle name="_2007-01-16_Configurador OXO PTPT" xfId="6" xr:uid="{00000000-0005-0000-0000-000005000000}"/>
    <cellStyle name="_Cisco PRECARIO" xfId="7" xr:uid="{00000000-0005-0000-0000-000006000000}"/>
    <cellStyle name="_Copy of Preçário existente na  pt oxo_R4_R5_site_v1" xfId="8" xr:uid="{00000000-0005-0000-0000-000007000000}"/>
    <cellStyle name="_Copy of Preçário existente na  pt oxo_R4_R5_site_v1 2" xfId="9" xr:uid="{00000000-0005-0000-0000-000008000000}"/>
    <cellStyle name="_Copy of Preçário existente na  pt oxo_R4_R5_site_v1 2 2" xfId="10" xr:uid="{00000000-0005-0000-0000-000009000000}"/>
    <cellStyle name="_Copy of Preçário existente na  pt oxo_R4_R5_site_v1_2007-01-16 Configurador Dados V2" xfId="11" xr:uid="{00000000-0005-0000-0000-00000A000000}"/>
    <cellStyle name="_Copy of Preçário existente na  pt oxo_R4_R5_site_v1_2007-01-16 Configurador Dados V2 2" xfId="12" xr:uid="{00000000-0005-0000-0000-00000B000000}"/>
    <cellStyle name="_Copy of Preçário existente na  pt oxo_R4_R5_site_v1_2007-01-16 Configurador Dados V2 2 2" xfId="13" xr:uid="{00000000-0005-0000-0000-00000C000000}"/>
    <cellStyle name="_Copy of Preçário existente na  pt oxo_R4_R5_site_v1_2007-01-16_Configurador OXE" xfId="14" xr:uid="{00000000-0005-0000-0000-00000D000000}"/>
    <cellStyle name="_Copy of Preçário existente na  pt oxo_R4_R5_site_v1_2007-01-16_Configurador OXE 2" xfId="15" xr:uid="{00000000-0005-0000-0000-00000E000000}"/>
    <cellStyle name="_Copy of Preçário existente na  pt oxo_R4_R5_site_v1_2007-01-16_Configurador OXE 2 2" xfId="16" xr:uid="{00000000-0005-0000-0000-00000F000000}"/>
    <cellStyle name="_Copy of Preçário existente na  pt oxo_R4_R5_site_v1_2007-01-16_Configurador OXE_FM" xfId="17" xr:uid="{00000000-0005-0000-0000-000010000000}"/>
    <cellStyle name="_Copy of Preçário existente na  pt oxo_R4_R5_site_v1_2007-01-16_Configurador OXE_FM 2" xfId="18" xr:uid="{00000000-0005-0000-0000-000011000000}"/>
    <cellStyle name="_Copy of Preçário existente na  pt oxo_R4_R5_site_v1_2007-01-16_Configurador OXE_FM 2 2" xfId="19" xr:uid="{00000000-0005-0000-0000-000012000000}"/>
    <cellStyle name="_Copy of Preçário existente na  pt oxo_R4_R5_site_v1_2007-04-19_Proposta Hilton Casacatas_FM_TC" xfId="20" xr:uid="{00000000-0005-0000-0000-000013000000}"/>
    <cellStyle name="_Copy of Preçário existente na  pt oxo_R4_R5_site_v1_2007-04-19_Proposta Hilton Casacatas_FM_TC 2" xfId="21" xr:uid="{00000000-0005-0000-0000-000014000000}"/>
    <cellStyle name="_Copy of Preçário existente na  pt oxo_R4_R5_site_v1_2007-04-19_Proposta Hilton Casacatas_FM_TC 2 2" xfId="22" xr:uid="{00000000-0005-0000-0000-000015000000}"/>
    <cellStyle name="_Cotação OXE _2006_V4" xfId="23" xr:uid="{00000000-0005-0000-0000-000016000000}"/>
    <cellStyle name="_Cotação OXE _2006_V4 2" xfId="24" xr:uid="{00000000-0005-0000-0000-000017000000}"/>
    <cellStyle name="_Cotação OXE _2006_V4 2 2" xfId="25" xr:uid="{00000000-0005-0000-0000-000018000000}"/>
    <cellStyle name="Body Aux" xfId="26" xr:uid="{00000000-0005-0000-0000-000019000000}"/>
    <cellStyle name="Body Desc" xfId="27" xr:uid="{00000000-0005-0000-0000-00001A000000}"/>
    <cellStyle name="Body Qtd" xfId="28" xr:uid="{00000000-0005-0000-0000-00001B000000}"/>
    <cellStyle name="Body Ref" xfId="29" xr:uid="{00000000-0005-0000-0000-00001C000000}"/>
    <cellStyle name="Body Title" xfId="30" xr:uid="{00000000-0005-0000-0000-00001D000000}"/>
    <cellStyle name="Cabeçalho" xfId="31" xr:uid="{00000000-0005-0000-0000-00001E000000}"/>
    <cellStyle name="Euro" xfId="32" xr:uid="{00000000-0005-0000-0000-00001F000000}"/>
    <cellStyle name="Euro 2" xfId="33" xr:uid="{00000000-0005-0000-0000-000020000000}"/>
    <cellStyle name="Euro 3" xfId="34" xr:uid="{00000000-0005-0000-0000-000021000000}"/>
    <cellStyle name="Header" xfId="35" xr:uid="{00000000-0005-0000-0000-000022000000}"/>
    <cellStyle name="Heading1" xfId="36" xr:uid="{00000000-0005-0000-0000-000023000000}"/>
    <cellStyle name="Heading2" xfId="37" xr:uid="{00000000-0005-0000-0000-000024000000}"/>
    <cellStyle name="Heading3" xfId="38" xr:uid="{00000000-0005-0000-0000-000025000000}"/>
    <cellStyle name="Heading4" xfId="39" xr:uid="{00000000-0005-0000-0000-000026000000}"/>
    <cellStyle name="Heading5" xfId="40" xr:uid="{00000000-0005-0000-0000-000027000000}"/>
    <cellStyle name="Heading6" xfId="41" xr:uid="{00000000-0005-0000-0000-000028000000}"/>
    <cellStyle name="Normal" xfId="0" builtinId="0"/>
    <cellStyle name="Normal 2" xfId="42" xr:uid="{00000000-0005-0000-0000-00002A000000}"/>
    <cellStyle name="Normal 2 2" xfId="43" xr:uid="{00000000-0005-0000-0000-00002B000000}"/>
    <cellStyle name="Normal 2 2 2" xfId="44" xr:uid="{00000000-0005-0000-0000-00002C000000}"/>
    <cellStyle name="Normal 2 2 3" xfId="45" xr:uid="{00000000-0005-0000-0000-00002D000000}"/>
    <cellStyle name="Normal 2 2 4" xfId="46" xr:uid="{00000000-0005-0000-0000-00002E000000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4" xfId="51" xr:uid="{00000000-0005-0000-0000-000033000000}"/>
    <cellStyle name="Normal 4" xfId="52" xr:uid="{00000000-0005-0000-0000-000034000000}"/>
    <cellStyle name="Normal 4 2" xfId="53" xr:uid="{00000000-0005-0000-0000-000035000000}"/>
    <cellStyle name="Normal 4 3" xfId="54" xr:uid="{00000000-0005-0000-0000-000036000000}"/>
    <cellStyle name="Normal 5" xfId="55" xr:uid="{00000000-0005-0000-0000-000037000000}"/>
    <cellStyle name="Normal_mod PJ 016 A" xfId="56" xr:uid="{00000000-0005-0000-0000-000038000000}"/>
    <cellStyle name="Normal_Nunes" xfId="5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433"/>
  <sheetViews>
    <sheetView showGridLines="0" showZeros="0" tabSelected="1" topLeftCell="A7" zoomScaleNormal="100" workbookViewId="0">
      <selection activeCell="A11" sqref="A11:G11"/>
    </sheetView>
  </sheetViews>
  <sheetFormatPr baseColWidth="10" defaultColWidth="9.140625" defaultRowHeight="12.75"/>
  <cols>
    <col min="1" max="1" width="3.5703125" style="1" customWidth="1"/>
    <col min="2" max="2" width="3" style="6" customWidth="1"/>
    <col min="3" max="3" width="39.140625" style="6" customWidth="1"/>
    <col min="4" max="4" width="7.5703125" style="7" customWidth="1"/>
    <col min="5" max="5" width="9.7109375" style="101" customWidth="1"/>
    <col min="6" max="6" width="12.85546875" style="8" customWidth="1"/>
    <col min="7" max="7" width="20.28515625" style="8" customWidth="1"/>
    <col min="8" max="8" width="9.140625" style="2" customWidth="1"/>
    <col min="9" max="16384" width="9.140625" style="1"/>
  </cols>
  <sheetData>
    <row r="1" spans="1:255" s="4" customFormat="1" ht="35.1" customHeight="1">
      <c r="A1" s="6"/>
      <c r="B1" s="6"/>
      <c r="C1" s="6"/>
      <c r="D1" s="7"/>
      <c r="E1" s="101"/>
      <c r="F1" s="8"/>
      <c r="G1" s="8"/>
      <c r="H1" s="3"/>
      <c r="I1" s="15"/>
    </row>
    <row r="2" spans="1:255" s="3" customFormat="1" ht="140.1" customHeight="1">
      <c r="A2" s="74" t="s">
        <v>31</v>
      </c>
      <c r="B2" s="74"/>
      <c r="C2" s="74"/>
      <c r="D2" s="74"/>
      <c r="E2" s="74"/>
      <c r="F2" s="74"/>
      <c r="G2" s="74"/>
      <c r="I2" s="15"/>
      <c r="L2" s="15"/>
    </row>
    <row r="3" spans="1:255" s="3" customFormat="1" ht="75" customHeight="1">
      <c r="A3" s="75" t="s">
        <v>32</v>
      </c>
      <c r="B3" s="75"/>
      <c r="C3" s="75"/>
      <c r="D3" s="75"/>
      <c r="E3" s="75"/>
      <c r="F3" s="75"/>
      <c r="G3" s="75"/>
      <c r="I3" s="15"/>
      <c r="L3" s="15"/>
    </row>
    <row r="4" spans="1:255" s="3" customFormat="1" ht="39.950000000000003" customHeight="1">
      <c r="A4" s="75" t="s">
        <v>33</v>
      </c>
      <c r="B4" s="75"/>
      <c r="C4" s="75"/>
      <c r="D4" s="75"/>
      <c r="E4" s="75"/>
      <c r="F4" s="75"/>
      <c r="G4" s="75"/>
      <c r="I4" s="15"/>
      <c r="L4" s="15"/>
    </row>
    <row r="5" spans="1:255" s="3" customFormat="1" ht="39.950000000000003" customHeight="1">
      <c r="A5" s="74" t="s">
        <v>34</v>
      </c>
      <c r="B5" s="74"/>
      <c r="C5" s="74"/>
      <c r="D5" s="74"/>
      <c r="E5" s="74"/>
      <c r="F5" s="74"/>
      <c r="G5" s="74"/>
      <c r="I5" s="15"/>
      <c r="L5" s="15"/>
    </row>
    <row r="6" spans="1:255" s="3" customFormat="1" ht="75" customHeight="1">
      <c r="E6" s="96"/>
      <c r="I6" s="15"/>
      <c r="J6" s="13"/>
      <c r="K6" s="13"/>
      <c r="L6" s="15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</row>
    <row r="7" spans="1:255" s="3" customFormat="1" ht="45" customHeight="1">
      <c r="A7" s="76" t="s">
        <v>16</v>
      </c>
      <c r="B7" s="76"/>
      <c r="C7" s="76"/>
      <c r="D7" s="76"/>
      <c r="E7" s="76"/>
      <c r="F7" s="76"/>
      <c r="G7" s="76"/>
      <c r="I7" s="15"/>
      <c r="L7" s="15"/>
    </row>
    <row r="8" spans="1:255" s="3" customFormat="1" ht="39.950000000000003" customHeight="1">
      <c r="A8" s="77" t="s">
        <v>80</v>
      </c>
      <c r="B8" s="77"/>
      <c r="C8" s="77"/>
      <c r="D8" s="77"/>
      <c r="E8" s="77"/>
      <c r="F8" s="77"/>
      <c r="G8" s="77"/>
      <c r="I8" s="15"/>
      <c r="L8" s="15"/>
    </row>
    <row r="9" spans="1:255" s="3" customFormat="1" ht="39.75" customHeight="1">
      <c r="A9" s="75"/>
      <c r="B9" s="75"/>
      <c r="C9" s="75"/>
      <c r="D9" s="75"/>
      <c r="E9" s="75"/>
      <c r="F9" s="75"/>
      <c r="G9" s="75"/>
      <c r="I9" s="15"/>
      <c r="L9" s="15"/>
    </row>
    <row r="10" spans="1:255" s="3" customFormat="1" ht="73.5" customHeight="1">
      <c r="A10" s="82" t="s">
        <v>165</v>
      </c>
      <c r="B10" s="82"/>
      <c r="C10" s="82"/>
      <c r="D10" s="82"/>
      <c r="E10" s="82"/>
      <c r="F10" s="82"/>
      <c r="G10" s="82"/>
      <c r="I10" s="15"/>
      <c r="L10" s="15"/>
    </row>
    <row r="11" spans="1:255" s="3" customFormat="1" ht="37.5" customHeight="1">
      <c r="A11" s="78"/>
      <c r="B11" s="78"/>
      <c r="C11" s="78"/>
      <c r="D11" s="78"/>
      <c r="E11" s="78"/>
      <c r="F11" s="78"/>
      <c r="G11" s="78"/>
      <c r="I11" s="15"/>
      <c r="L11" s="15"/>
    </row>
    <row r="12" spans="1:255" s="3" customFormat="1" ht="27.75" customHeight="1">
      <c r="A12" s="12"/>
      <c r="B12" s="12"/>
      <c r="C12" s="12"/>
      <c r="D12" s="12"/>
      <c r="E12" s="97"/>
      <c r="F12" s="12"/>
      <c r="G12" s="12"/>
      <c r="I12" s="15"/>
      <c r="L12" s="15"/>
    </row>
    <row r="13" spans="1:255" s="18" customFormat="1" ht="3" customHeight="1">
      <c r="A13" s="17"/>
      <c r="B13" s="17"/>
      <c r="C13" s="17"/>
      <c r="D13" s="17"/>
      <c r="E13" s="98"/>
      <c r="F13" s="17"/>
      <c r="G13" s="17"/>
      <c r="I13" s="19"/>
      <c r="L13" s="19"/>
    </row>
    <row r="14" spans="1:255" s="18" customFormat="1" ht="10.5" customHeight="1">
      <c r="A14" s="54"/>
      <c r="C14" s="24"/>
      <c r="D14" s="24"/>
      <c r="E14" s="102"/>
      <c r="F14" s="20"/>
      <c r="G14" s="20"/>
      <c r="I14" s="19"/>
      <c r="L14" s="19"/>
    </row>
    <row r="15" spans="1:255" s="18" customFormat="1" ht="3" customHeight="1">
      <c r="A15" s="55"/>
      <c r="B15" s="21"/>
      <c r="C15" s="22"/>
      <c r="D15" s="22"/>
      <c r="E15" s="103"/>
      <c r="F15" s="20"/>
      <c r="G15" s="20"/>
      <c r="I15" s="19"/>
      <c r="L15" s="19"/>
    </row>
    <row r="16" spans="1:255" s="18" customFormat="1" ht="10.5" customHeight="1">
      <c r="A16" s="54"/>
      <c r="C16" s="24"/>
      <c r="D16" s="79"/>
      <c r="E16" s="79"/>
      <c r="F16" s="79"/>
      <c r="G16" s="23"/>
      <c r="I16" s="19"/>
      <c r="L16" s="19"/>
    </row>
    <row r="17" spans="1:255" s="18" customFormat="1" ht="3" customHeight="1">
      <c r="A17" s="55"/>
      <c r="B17" s="21"/>
      <c r="C17" s="22"/>
      <c r="D17" s="22"/>
      <c r="E17" s="103"/>
      <c r="F17" s="20"/>
      <c r="G17" s="20"/>
      <c r="I17" s="19"/>
      <c r="L17" s="19"/>
    </row>
    <row r="18" spans="1:255" s="18" customFormat="1" ht="10.5" customHeight="1">
      <c r="A18" s="54"/>
      <c r="C18" s="24"/>
      <c r="D18" s="80"/>
      <c r="E18" s="80"/>
      <c r="F18" s="80"/>
      <c r="G18" s="23"/>
      <c r="I18" s="19"/>
      <c r="L18" s="19"/>
    </row>
    <row r="19" spans="1:255" s="18" customFormat="1" ht="3" customHeight="1">
      <c r="A19" s="17"/>
      <c r="B19" s="17"/>
      <c r="C19" s="17"/>
      <c r="D19" s="17"/>
      <c r="E19" s="98"/>
      <c r="F19" s="17"/>
      <c r="G19" s="17"/>
      <c r="I19" s="19"/>
      <c r="L19" s="19"/>
    </row>
    <row r="20" spans="1:255" s="18" customFormat="1" ht="19.5" customHeight="1">
      <c r="A20" s="81"/>
      <c r="B20" s="81"/>
      <c r="C20" s="81"/>
      <c r="D20" s="81"/>
      <c r="E20" s="81"/>
      <c r="F20" s="81"/>
      <c r="G20" s="81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</row>
    <row r="21" spans="1:255" s="18" customFormat="1" ht="30" customHeight="1">
      <c r="A21" s="25"/>
      <c r="B21" s="25"/>
      <c r="C21" s="25"/>
      <c r="D21" s="25"/>
      <c r="E21" s="99"/>
      <c r="F21" s="25"/>
      <c r="G21" s="25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s="5" customFormat="1" ht="25.5" customHeight="1">
      <c r="A22" s="83"/>
      <c r="B22" s="84"/>
      <c r="C22" s="11" t="s">
        <v>15</v>
      </c>
      <c r="D22" s="11" t="s">
        <v>14</v>
      </c>
      <c r="E22" s="100" t="s">
        <v>0</v>
      </c>
      <c r="F22" s="11" t="s">
        <v>166</v>
      </c>
      <c r="G22" s="11" t="s">
        <v>167</v>
      </c>
      <c r="H22" s="9"/>
    </row>
    <row r="23" spans="1:255" s="34" customFormat="1" ht="15" customHeight="1">
      <c r="A23" s="85"/>
      <c r="B23" s="86"/>
      <c r="C23" s="14"/>
      <c r="D23" s="31"/>
      <c r="E23" s="104"/>
      <c r="F23" s="32"/>
      <c r="G23" s="32"/>
      <c r="H23" s="33"/>
    </row>
    <row r="24" spans="1:255" s="34" customFormat="1" ht="15" customHeight="1">
      <c r="A24" s="87" t="s">
        <v>1</v>
      </c>
      <c r="B24" s="88"/>
      <c r="C24" s="26" t="s">
        <v>17</v>
      </c>
      <c r="D24" s="27"/>
      <c r="E24" s="105"/>
      <c r="F24" s="47"/>
      <c r="G24" s="47"/>
      <c r="H24" s="33"/>
    </row>
    <row r="25" spans="1:255" s="34" customFormat="1" ht="15" customHeight="1">
      <c r="A25" s="87"/>
      <c r="B25" s="88"/>
      <c r="C25" s="26"/>
      <c r="D25" s="27"/>
      <c r="E25" s="105"/>
      <c r="F25" s="47"/>
      <c r="G25" s="47"/>
      <c r="H25" s="33"/>
    </row>
    <row r="26" spans="1:255" s="34" customFormat="1" ht="15" customHeight="1">
      <c r="A26" s="87" t="s">
        <v>4</v>
      </c>
      <c r="B26" s="88"/>
      <c r="C26" s="26" t="s">
        <v>19</v>
      </c>
      <c r="D26" s="27"/>
      <c r="E26" s="105"/>
      <c r="F26" s="47"/>
      <c r="G26" s="47"/>
      <c r="H26" s="33"/>
    </row>
    <row r="27" spans="1:255" s="34" customFormat="1" ht="38.25">
      <c r="A27" s="87"/>
      <c r="B27" s="88"/>
      <c r="C27" s="58" t="s">
        <v>18</v>
      </c>
      <c r="D27" s="27"/>
      <c r="E27" s="105"/>
      <c r="F27" s="47"/>
      <c r="G27" s="47"/>
      <c r="H27" s="33"/>
    </row>
    <row r="28" spans="1:255" s="34" customFormat="1" ht="25.5">
      <c r="A28" s="87"/>
      <c r="B28" s="88"/>
      <c r="C28" s="59" t="s">
        <v>81</v>
      </c>
      <c r="D28" s="61" t="s">
        <v>2</v>
      </c>
      <c r="E28" s="106">
        <v>53085</v>
      </c>
      <c r="F28" s="47"/>
      <c r="G28" s="47">
        <f>F28*E28</f>
        <v>0</v>
      </c>
      <c r="H28" s="33"/>
    </row>
    <row r="29" spans="1:255" s="34" customFormat="1" ht="25.5">
      <c r="A29" s="35"/>
      <c r="B29" s="46"/>
      <c r="C29" s="59" t="s">
        <v>37</v>
      </c>
      <c r="D29" s="61" t="s">
        <v>2</v>
      </c>
      <c r="E29" s="107">
        <v>222</v>
      </c>
      <c r="F29" s="47"/>
      <c r="G29" s="47">
        <f t="shared" ref="G29:G92" si="0">F29*E29</f>
        <v>0</v>
      </c>
      <c r="H29" s="33"/>
    </row>
    <row r="30" spans="1:255" s="34" customFormat="1" ht="38.25">
      <c r="A30" s="87"/>
      <c r="B30" s="88"/>
      <c r="C30" s="59" t="s">
        <v>38</v>
      </c>
      <c r="D30" s="61" t="s">
        <v>2</v>
      </c>
      <c r="E30" s="107">
        <v>1637</v>
      </c>
      <c r="F30" s="47"/>
      <c r="G30" s="47">
        <f t="shared" si="0"/>
        <v>0</v>
      </c>
      <c r="H30" s="33"/>
    </row>
    <row r="31" spans="1:255" s="34" customFormat="1" ht="15" customHeight="1">
      <c r="A31" s="35"/>
      <c r="B31" s="46"/>
      <c r="C31" s="28"/>
      <c r="D31" s="61"/>
      <c r="E31" s="107"/>
      <c r="F31" s="47"/>
      <c r="G31" s="47">
        <f t="shared" si="0"/>
        <v>0</v>
      </c>
      <c r="H31" s="33"/>
    </row>
    <row r="32" spans="1:255" s="34" customFormat="1" ht="15" customHeight="1">
      <c r="A32" s="87" t="s">
        <v>5</v>
      </c>
      <c r="B32" s="88"/>
      <c r="C32" s="26" t="s">
        <v>20</v>
      </c>
      <c r="D32" s="61"/>
      <c r="E32" s="107"/>
      <c r="F32" s="47"/>
      <c r="G32" s="47">
        <f t="shared" si="0"/>
        <v>0</v>
      </c>
      <c r="H32" s="33"/>
    </row>
    <row r="33" spans="1:8" s="34" customFormat="1" ht="38.25">
      <c r="A33" s="35"/>
      <c r="B33" s="36"/>
      <c r="C33" s="58" t="s">
        <v>35</v>
      </c>
      <c r="D33" s="61"/>
      <c r="E33" s="107"/>
      <c r="F33" s="47"/>
      <c r="G33" s="47">
        <f t="shared" si="0"/>
        <v>0</v>
      </c>
      <c r="H33" s="33"/>
    </row>
    <row r="34" spans="1:8" s="34" customFormat="1" ht="15" customHeight="1">
      <c r="A34" s="35"/>
      <c r="B34" s="36"/>
      <c r="C34" s="59" t="s">
        <v>39</v>
      </c>
      <c r="D34" s="61" t="s">
        <v>2</v>
      </c>
      <c r="E34" s="107">
        <v>1948</v>
      </c>
      <c r="F34" s="47"/>
      <c r="G34" s="47">
        <f t="shared" si="0"/>
        <v>0</v>
      </c>
      <c r="H34" s="33"/>
    </row>
    <row r="35" spans="1:8" s="34" customFormat="1" ht="15" customHeight="1">
      <c r="A35" s="35"/>
      <c r="B35" s="36"/>
      <c r="C35" s="59" t="s">
        <v>40</v>
      </c>
      <c r="D35" s="61" t="s">
        <v>2</v>
      </c>
      <c r="E35" s="107">
        <v>1141</v>
      </c>
      <c r="F35" s="47"/>
      <c r="G35" s="47">
        <f t="shared" si="0"/>
        <v>0</v>
      </c>
      <c r="H35" s="33"/>
    </row>
    <row r="36" spans="1:8" s="34" customFormat="1" ht="15" customHeight="1">
      <c r="A36" s="87"/>
      <c r="B36" s="88"/>
      <c r="C36" s="59" t="s">
        <v>41</v>
      </c>
      <c r="D36" s="61" t="s">
        <v>2</v>
      </c>
      <c r="E36" s="107">
        <v>547</v>
      </c>
      <c r="F36" s="47"/>
      <c r="G36" s="47">
        <f t="shared" si="0"/>
        <v>0</v>
      </c>
      <c r="H36" s="33"/>
    </row>
    <row r="37" spans="1:8" s="34" customFormat="1" ht="15" customHeight="1">
      <c r="A37" s="87"/>
      <c r="B37" s="88"/>
      <c r="C37" s="59" t="s">
        <v>42</v>
      </c>
      <c r="D37" s="61" t="s">
        <v>2</v>
      </c>
      <c r="E37" s="107">
        <v>56</v>
      </c>
      <c r="F37" s="47"/>
      <c r="G37" s="47">
        <f t="shared" si="0"/>
        <v>0</v>
      </c>
      <c r="H37" s="33"/>
    </row>
    <row r="38" spans="1:8" s="34" customFormat="1" ht="15" customHeight="1">
      <c r="A38" s="35"/>
      <c r="B38" s="46"/>
      <c r="C38" s="59" t="s">
        <v>43</v>
      </c>
      <c r="D38" s="61" t="s">
        <v>2</v>
      </c>
      <c r="E38" s="107">
        <v>11</v>
      </c>
      <c r="F38" s="47"/>
      <c r="G38" s="47">
        <f t="shared" si="0"/>
        <v>0</v>
      </c>
      <c r="H38" s="33"/>
    </row>
    <row r="39" spans="1:8" s="34" customFormat="1" ht="15" customHeight="1">
      <c r="A39" s="35"/>
      <c r="B39" s="46"/>
      <c r="C39" s="59" t="s">
        <v>44</v>
      </c>
      <c r="D39" s="61" t="s">
        <v>2</v>
      </c>
      <c r="E39" s="107">
        <v>23</v>
      </c>
      <c r="F39" s="47"/>
      <c r="G39" s="47">
        <f t="shared" si="0"/>
        <v>0</v>
      </c>
      <c r="H39" s="33"/>
    </row>
    <row r="40" spans="1:8" s="34" customFormat="1" ht="15" customHeight="1">
      <c r="A40" s="35"/>
      <c r="B40" s="46"/>
      <c r="C40" s="59" t="s">
        <v>86</v>
      </c>
      <c r="D40" s="61" t="s">
        <v>2</v>
      </c>
      <c r="E40" s="107">
        <v>260</v>
      </c>
      <c r="F40" s="47"/>
      <c r="G40" s="47">
        <f t="shared" si="0"/>
        <v>0</v>
      </c>
      <c r="H40" s="33"/>
    </row>
    <row r="41" spans="1:8" s="34" customFormat="1" ht="15" customHeight="1">
      <c r="A41" s="35"/>
      <c r="B41" s="46"/>
      <c r="C41" s="59" t="s">
        <v>87</v>
      </c>
      <c r="D41" s="61" t="s">
        <v>2</v>
      </c>
      <c r="E41" s="107">
        <v>97</v>
      </c>
      <c r="F41" s="47"/>
      <c r="G41" s="47">
        <f t="shared" si="0"/>
        <v>0</v>
      </c>
      <c r="H41" s="33"/>
    </row>
    <row r="42" spans="1:8" s="34" customFormat="1" ht="15" customHeight="1">
      <c r="A42" s="35"/>
      <c r="B42" s="46"/>
      <c r="C42" s="59" t="s">
        <v>88</v>
      </c>
      <c r="D42" s="61" t="s">
        <v>2</v>
      </c>
      <c r="E42" s="107">
        <v>86</v>
      </c>
      <c r="F42" s="47"/>
      <c r="G42" s="47">
        <f t="shared" si="0"/>
        <v>0</v>
      </c>
      <c r="H42" s="33"/>
    </row>
    <row r="43" spans="1:8" s="34" customFormat="1" ht="15" customHeight="1">
      <c r="A43" s="35"/>
      <c r="B43" s="46"/>
      <c r="C43" s="45"/>
      <c r="D43" s="61"/>
      <c r="E43" s="107"/>
      <c r="F43" s="47"/>
      <c r="G43" s="47">
        <f t="shared" si="0"/>
        <v>0</v>
      </c>
      <c r="H43" s="33"/>
    </row>
    <row r="44" spans="1:8" s="38" customFormat="1" ht="15" customHeight="1">
      <c r="A44" s="87" t="s">
        <v>6</v>
      </c>
      <c r="B44" s="89"/>
      <c r="C44" s="26" t="s">
        <v>24</v>
      </c>
      <c r="D44" s="61"/>
      <c r="E44" s="107"/>
      <c r="F44" s="47"/>
      <c r="G44" s="47">
        <f t="shared" si="0"/>
        <v>0</v>
      </c>
      <c r="H44" s="37"/>
    </row>
    <row r="45" spans="1:8" s="38" customFormat="1" ht="103.5" customHeight="1">
      <c r="A45" s="87"/>
      <c r="B45" s="88"/>
      <c r="C45" s="58" t="s">
        <v>45</v>
      </c>
      <c r="D45" s="61"/>
      <c r="E45" s="107"/>
      <c r="F45" s="47"/>
      <c r="G45" s="47">
        <f t="shared" si="0"/>
        <v>0</v>
      </c>
      <c r="H45" s="37"/>
    </row>
    <row r="46" spans="1:8" s="38" customFormat="1" ht="15" customHeight="1">
      <c r="A46" s="87"/>
      <c r="B46" s="88"/>
      <c r="C46" s="45" t="s">
        <v>77</v>
      </c>
      <c r="D46" s="61" t="s">
        <v>2</v>
      </c>
      <c r="E46" s="107">
        <v>50</v>
      </c>
      <c r="F46" s="47"/>
      <c r="G46" s="47">
        <f t="shared" si="0"/>
        <v>0</v>
      </c>
      <c r="H46" s="37"/>
    </row>
    <row r="47" spans="1:8" s="38" customFormat="1" ht="15" customHeight="1">
      <c r="A47" s="35"/>
      <c r="B47" s="46"/>
      <c r="C47" s="45" t="s">
        <v>78</v>
      </c>
      <c r="D47" s="61" t="s">
        <v>2</v>
      </c>
      <c r="E47" s="107">
        <v>443</v>
      </c>
      <c r="F47" s="47"/>
      <c r="G47" s="47">
        <f t="shared" si="0"/>
        <v>0</v>
      </c>
      <c r="H47" s="37"/>
    </row>
    <row r="48" spans="1:8" s="38" customFormat="1" ht="15" customHeight="1">
      <c r="A48" s="35"/>
      <c r="B48" s="46"/>
      <c r="C48" s="45" t="s">
        <v>79</v>
      </c>
      <c r="D48" s="61" t="s">
        <v>2</v>
      </c>
      <c r="E48" s="107">
        <v>424</v>
      </c>
      <c r="F48" s="47"/>
      <c r="G48" s="47">
        <f t="shared" si="0"/>
        <v>0</v>
      </c>
      <c r="H48" s="37"/>
    </row>
    <row r="49" spans="1:8" ht="38.25">
      <c r="A49" s="87"/>
      <c r="B49" s="88"/>
      <c r="C49" s="45" t="s">
        <v>46</v>
      </c>
      <c r="D49" s="1"/>
      <c r="E49" s="108"/>
      <c r="F49" s="47"/>
      <c r="G49" s="47">
        <f t="shared" si="0"/>
        <v>0</v>
      </c>
    </row>
    <row r="50" spans="1:8" ht="17.45" customHeight="1">
      <c r="A50" s="35"/>
      <c r="B50" s="46"/>
      <c r="C50" s="45" t="s">
        <v>53</v>
      </c>
      <c r="D50" s="61" t="s">
        <v>3</v>
      </c>
      <c r="E50" s="107">
        <v>17</v>
      </c>
      <c r="F50" s="47"/>
      <c r="G50" s="47">
        <f t="shared" si="0"/>
        <v>0</v>
      </c>
    </row>
    <row r="51" spans="1:8" ht="15" customHeight="1">
      <c r="A51" s="35"/>
      <c r="B51" s="36"/>
      <c r="C51" s="45" t="s">
        <v>76</v>
      </c>
      <c r="D51" s="61" t="s">
        <v>3</v>
      </c>
      <c r="E51" s="107">
        <v>17</v>
      </c>
      <c r="F51" s="47"/>
      <c r="G51" s="47">
        <f t="shared" si="0"/>
        <v>0</v>
      </c>
    </row>
    <row r="52" spans="1:8" s="53" customFormat="1" ht="15" customHeight="1">
      <c r="A52" s="49"/>
      <c r="B52" s="50"/>
      <c r="C52" s="45" t="s">
        <v>47</v>
      </c>
      <c r="D52" s="61" t="s">
        <v>13</v>
      </c>
      <c r="E52" s="107">
        <v>10</v>
      </c>
      <c r="F52" s="47"/>
      <c r="G52" s="47">
        <f t="shared" si="0"/>
        <v>0</v>
      </c>
      <c r="H52" s="52"/>
    </row>
    <row r="53" spans="1:8" s="53" customFormat="1" ht="15" customHeight="1">
      <c r="A53" s="49"/>
      <c r="B53" s="50"/>
      <c r="C53" s="45"/>
      <c r="D53" s="61"/>
      <c r="E53" s="107"/>
      <c r="F53" s="51"/>
      <c r="G53" s="47">
        <f t="shared" si="0"/>
        <v>0</v>
      </c>
      <c r="H53" s="52"/>
    </row>
    <row r="54" spans="1:8" s="38" customFormat="1" ht="15" customHeight="1">
      <c r="A54" s="87" t="s">
        <v>36</v>
      </c>
      <c r="B54" s="89"/>
      <c r="C54" s="26" t="s">
        <v>48</v>
      </c>
      <c r="D54" s="61"/>
      <c r="E54" s="107"/>
      <c r="F54" s="47"/>
      <c r="G54" s="47">
        <f t="shared" si="0"/>
        <v>0</v>
      </c>
      <c r="H54" s="37"/>
    </row>
    <row r="55" spans="1:8" s="34" customFormat="1" ht="63.75">
      <c r="A55" s="87"/>
      <c r="B55" s="88"/>
      <c r="C55" s="58" t="s">
        <v>49</v>
      </c>
      <c r="D55" s="61"/>
      <c r="E55" s="107"/>
      <c r="F55" s="47"/>
      <c r="G55" s="47">
        <f t="shared" si="0"/>
        <v>0</v>
      </c>
      <c r="H55" s="33"/>
    </row>
    <row r="56" spans="1:8" s="38" customFormat="1" ht="15" customHeight="1">
      <c r="A56" s="87"/>
      <c r="B56" s="88"/>
      <c r="C56" s="59" t="s">
        <v>50</v>
      </c>
      <c r="D56" s="61" t="s">
        <v>3</v>
      </c>
      <c r="E56" s="107">
        <v>12</v>
      </c>
      <c r="F56" s="47"/>
      <c r="G56" s="47">
        <f t="shared" si="0"/>
        <v>0</v>
      </c>
      <c r="H56" s="37"/>
    </row>
    <row r="57" spans="1:8" s="38" customFormat="1" ht="15" customHeight="1">
      <c r="A57" s="87"/>
      <c r="B57" s="88"/>
      <c r="C57" s="59" t="s">
        <v>89</v>
      </c>
      <c r="D57" s="61" t="s">
        <v>3</v>
      </c>
      <c r="E57" s="107">
        <v>15</v>
      </c>
      <c r="F57" s="47"/>
      <c r="G57" s="47">
        <f t="shared" si="0"/>
        <v>0</v>
      </c>
      <c r="H57" s="37"/>
    </row>
    <row r="58" spans="1:8" s="38" customFormat="1" ht="15" customHeight="1">
      <c r="A58" s="87"/>
      <c r="B58" s="88"/>
      <c r="C58" s="59" t="s">
        <v>51</v>
      </c>
      <c r="D58" s="61" t="s">
        <v>3</v>
      </c>
      <c r="E58" s="107">
        <v>28</v>
      </c>
      <c r="F58" s="47"/>
      <c r="G58" s="47">
        <f t="shared" si="0"/>
        <v>0</v>
      </c>
      <c r="H58" s="37"/>
    </row>
    <row r="59" spans="1:8" s="38" customFormat="1" ht="15" customHeight="1">
      <c r="A59" s="87"/>
      <c r="B59" s="88"/>
      <c r="C59" s="59" t="s">
        <v>90</v>
      </c>
      <c r="D59" s="61" t="s">
        <v>3</v>
      </c>
      <c r="E59" s="107">
        <v>2</v>
      </c>
      <c r="F59" s="47"/>
      <c r="G59" s="47">
        <f t="shared" si="0"/>
        <v>0</v>
      </c>
      <c r="H59" s="37"/>
    </row>
    <row r="60" spans="1:8" s="53" customFormat="1" ht="15" customHeight="1">
      <c r="A60" s="49"/>
      <c r="B60" s="50"/>
      <c r="C60" s="45"/>
      <c r="D60" s="61"/>
      <c r="E60" s="107"/>
      <c r="F60" s="51"/>
      <c r="G60" s="47">
        <f t="shared" si="0"/>
        <v>0</v>
      </c>
      <c r="H60" s="52"/>
    </row>
    <row r="61" spans="1:8" s="34" customFormat="1" ht="15" customHeight="1">
      <c r="A61" s="90" t="s">
        <v>7</v>
      </c>
      <c r="B61" s="91"/>
      <c r="C61" s="26" t="s">
        <v>22</v>
      </c>
      <c r="D61" s="61"/>
      <c r="E61" s="107"/>
      <c r="F61" s="47"/>
      <c r="G61" s="47">
        <f t="shared" si="0"/>
        <v>0</v>
      </c>
      <c r="H61" s="33"/>
    </row>
    <row r="62" spans="1:8" s="39" customFormat="1" ht="29.45" customHeight="1">
      <c r="A62" s="92"/>
      <c r="B62" s="93"/>
      <c r="C62" s="58" t="s">
        <v>75</v>
      </c>
      <c r="D62" s="70"/>
      <c r="E62" s="109"/>
      <c r="F62" s="48"/>
      <c r="G62" s="47">
        <f t="shared" si="0"/>
        <v>0</v>
      </c>
      <c r="H62" s="10"/>
    </row>
    <row r="63" spans="1:8" s="34" customFormat="1" ht="15" customHeight="1">
      <c r="A63" s="35"/>
      <c r="B63" s="36"/>
      <c r="C63" s="59" t="s">
        <v>72</v>
      </c>
      <c r="D63" s="61" t="s">
        <v>3</v>
      </c>
      <c r="E63" s="107">
        <v>991</v>
      </c>
      <c r="F63" s="47"/>
      <c r="G63" s="47">
        <f t="shared" si="0"/>
        <v>0</v>
      </c>
      <c r="H63" s="33"/>
    </row>
    <row r="64" spans="1:8" s="34" customFormat="1" ht="15" customHeight="1">
      <c r="A64" s="35"/>
      <c r="B64" s="36"/>
      <c r="C64" s="59" t="s">
        <v>73</v>
      </c>
      <c r="D64" s="61" t="s">
        <v>3</v>
      </c>
      <c r="E64" s="107">
        <v>170</v>
      </c>
      <c r="F64" s="47"/>
      <c r="G64" s="47">
        <f t="shared" si="0"/>
        <v>0</v>
      </c>
      <c r="H64" s="33"/>
    </row>
    <row r="65" spans="1:8" s="34" customFormat="1" ht="15" customHeight="1">
      <c r="A65" s="35"/>
      <c r="B65" s="36"/>
      <c r="C65" s="59" t="s">
        <v>74</v>
      </c>
      <c r="D65" s="61" t="s">
        <v>3</v>
      </c>
      <c r="E65" s="107">
        <v>14</v>
      </c>
      <c r="F65" s="47"/>
      <c r="G65" s="47">
        <f t="shared" si="0"/>
        <v>0</v>
      </c>
      <c r="H65" s="33"/>
    </row>
    <row r="66" spans="1:8" s="34" customFormat="1" ht="15" customHeight="1">
      <c r="A66" s="87"/>
      <c r="B66" s="88"/>
      <c r="C66" s="29"/>
      <c r="D66" s="61"/>
      <c r="E66" s="107"/>
      <c r="F66" s="47"/>
      <c r="G66" s="47">
        <f t="shared" si="0"/>
        <v>0</v>
      </c>
      <c r="H66" s="33"/>
    </row>
    <row r="67" spans="1:8" s="34" customFormat="1" ht="15" customHeight="1">
      <c r="A67" s="87" t="s">
        <v>9</v>
      </c>
      <c r="B67" s="88"/>
      <c r="C67" s="26" t="s">
        <v>23</v>
      </c>
      <c r="D67" s="61"/>
      <c r="E67" s="107"/>
      <c r="F67" s="47"/>
      <c r="G67" s="47">
        <f t="shared" si="0"/>
        <v>0</v>
      </c>
      <c r="H67" s="33"/>
    </row>
    <row r="68" spans="1:8" s="34" customFormat="1" ht="25.5">
      <c r="A68" s="87"/>
      <c r="B68" s="88"/>
      <c r="C68" s="58" t="s">
        <v>28</v>
      </c>
      <c r="D68" s="61"/>
      <c r="E68" s="107"/>
      <c r="F68" s="47"/>
      <c r="G68" s="47">
        <f t="shared" si="0"/>
        <v>0</v>
      </c>
      <c r="H68" s="33"/>
    </row>
    <row r="69" spans="1:8" s="34" customFormat="1" ht="25.5" customHeight="1">
      <c r="A69" s="87"/>
      <c r="B69" s="88"/>
      <c r="C69" s="59" t="s">
        <v>52</v>
      </c>
      <c r="D69" s="61" t="s">
        <v>3</v>
      </c>
      <c r="E69" s="107">
        <v>681</v>
      </c>
      <c r="F69" s="47"/>
      <c r="G69" s="47">
        <f t="shared" si="0"/>
        <v>0</v>
      </c>
      <c r="H69" s="33"/>
    </row>
    <row r="70" spans="1:8" s="34" customFormat="1" ht="25.5" customHeight="1">
      <c r="A70" s="87"/>
      <c r="B70" s="88"/>
      <c r="C70" s="59" t="s">
        <v>54</v>
      </c>
      <c r="D70" s="61" t="s">
        <v>3</v>
      </c>
      <c r="E70" s="107">
        <v>310</v>
      </c>
      <c r="F70" s="47"/>
      <c r="G70" s="47">
        <f t="shared" si="0"/>
        <v>0</v>
      </c>
      <c r="H70" s="33"/>
    </row>
    <row r="71" spans="1:8" s="34" customFormat="1" ht="15">
      <c r="A71" s="35"/>
      <c r="B71" s="36"/>
      <c r="C71" s="30"/>
      <c r="D71" s="61"/>
      <c r="E71" s="107"/>
      <c r="F71" s="47"/>
      <c r="G71" s="47">
        <f t="shared" si="0"/>
        <v>0</v>
      </c>
      <c r="H71" s="33"/>
    </row>
    <row r="72" spans="1:8" s="34" customFormat="1" ht="15" customHeight="1">
      <c r="A72" s="87" t="s">
        <v>10</v>
      </c>
      <c r="B72" s="88"/>
      <c r="C72" s="26" t="s">
        <v>93</v>
      </c>
      <c r="D72" s="61"/>
      <c r="E72" s="107"/>
      <c r="F72" s="47"/>
      <c r="G72" s="47">
        <f t="shared" si="0"/>
        <v>0</v>
      </c>
      <c r="H72" s="33"/>
    </row>
    <row r="73" spans="1:8" s="34" customFormat="1" ht="25.5">
      <c r="A73" s="94"/>
      <c r="B73" s="95"/>
      <c r="C73" s="58" t="s">
        <v>92</v>
      </c>
      <c r="D73" s="61"/>
      <c r="E73" s="107"/>
      <c r="F73" s="47"/>
      <c r="G73" s="47">
        <f t="shared" si="0"/>
        <v>0</v>
      </c>
      <c r="H73" s="33"/>
    </row>
    <row r="74" spans="1:8" s="34" customFormat="1" ht="15">
      <c r="A74" s="56"/>
      <c r="B74" s="57"/>
      <c r="C74" s="58"/>
      <c r="D74" s="61"/>
      <c r="E74" s="107"/>
      <c r="F74" s="47"/>
      <c r="G74" s="47">
        <f t="shared" si="0"/>
        <v>0</v>
      </c>
      <c r="H74" s="33"/>
    </row>
    <row r="75" spans="1:8" s="34" customFormat="1" ht="15" customHeight="1">
      <c r="A75" s="87" t="s">
        <v>91</v>
      </c>
      <c r="B75" s="88"/>
      <c r="C75" s="62" t="s">
        <v>157</v>
      </c>
      <c r="D75" s="61"/>
      <c r="E75" s="107"/>
      <c r="F75" s="47"/>
      <c r="G75" s="47">
        <f t="shared" si="0"/>
        <v>0</v>
      </c>
      <c r="H75" s="33"/>
    </row>
    <row r="76" spans="1:8" s="34" customFormat="1" ht="26.1" customHeight="1">
      <c r="A76" s="35"/>
      <c r="B76" s="46"/>
      <c r="C76" s="59" t="s">
        <v>115</v>
      </c>
      <c r="D76" s="61" t="s">
        <v>3</v>
      </c>
      <c r="E76" s="107">
        <v>3</v>
      </c>
      <c r="F76" s="47"/>
      <c r="G76" s="47">
        <f t="shared" si="0"/>
        <v>0</v>
      </c>
      <c r="H76" s="33"/>
    </row>
    <row r="77" spans="1:8" s="34" customFormat="1" ht="38.25">
      <c r="A77" s="35"/>
      <c r="B77" s="46"/>
      <c r="C77" s="59" t="s">
        <v>161</v>
      </c>
      <c r="D77" s="61" t="s">
        <v>3</v>
      </c>
      <c r="E77" s="107">
        <v>6</v>
      </c>
      <c r="F77" s="47"/>
      <c r="G77" s="47">
        <f t="shared" si="0"/>
        <v>0</v>
      </c>
      <c r="H77" s="33"/>
    </row>
    <row r="78" spans="1:8" s="34" customFormat="1" ht="25.5" customHeight="1">
      <c r="A78" s="35"/>
      <c r="B78" s="46"/>
      <c r="C78" s="59" t="s">
        <v>162</v>
      </c>
      <c r="D78" s="61" t="s">
        <v>3</v>
      </c>
      <c r="E78" s="107">
        <v>3</v>
      </c>
      <c r="F78" s="47"/>
      <c r="G78" s="47">
        <f t="shared" si="0"/>
        <v>0</v>
      </c>
      <c r="H78" s="33"/>
    </row>
    <row r="79" spans="1:8" s="34" customFormat="1" ht="25.5">
      <c r="A79" s="35"/>
      <c r="B79" s="46"/>
      <c r="C79" s="59" t="s">
        <v>122</v>
      </c>
      <c r="D79" s="61" t="s">
        <v>3</v>
      </c>
      <c r="E79" s="107">
        <v>3</v>
      </c>
      <c r="F79" s="47"/>
      <c r="G79" s="47">
        <f t="shared" si="0"/>
        <v>0</v>
      </c>
      <c r="H79" s="33"/>
    </row>
    <row r="80" spans="1:8" s="34" customFormat="1" ht="25.5">
      <c r="A80" s="35"/>
      <c r="B80" s="46"/>
      <c r="C80" s="59" t="s">
        <v>116</v>
      </c>
      <c r="D80" s="61" t="s">
        <v>3</v>
      </c>
      <c r="E80" s="107">
        <v>8</v>
      </c>
      <c r="F80" s="47"/>
      <c r="G80" s="47">
        <f t="shared" si="0"/>
        <v>0</v>
      </c>
      <c r="H80" s="33"/>
    </row>
    <row r="81" spans="1:8" s="34" customFormat="1" ht="25.5">
      <c r="A81" s="35"/>
      <c r="B81" s="46"/>
      <c r="C81" s="59" t="s">
        <v>158</v>
      </c>
      <c r="D81" s="61" t="s">
        <v>3</v>
      </c>
      <c r="E81" s="107">
        <v>8</v>
      </c>
      <c r="F81" s="47"/>
      <c r="G81" s="47">
        <f t="shared" si="0"/>
        <v>0</v>
      </c>
      <c r="H81" s="33"/>
    </row>
    <row r="82" spans="1:8" s="34" customFormat="1" ht="25.5">
      <c r="A82" s="35"/>
      <c r="B82" s="46"/>
      <c r="C82" s="59" t="s">
        <v>117</v>
      </c>
      <c r="D82" s="61" t="s">
        <v>3</v>
      </c>
      <c r="E82" s="107">
        <v>8</v>
      </c>
      <c r="F82" s="47"/>
      <c r="G82" s="47">
        <f t="shared" si="0"/>
        <v>0</v>
      </c>
      <c r="H82" s="33"/>
    </row>
    <row r="83" spans="1:8" s="34" customFormat="1" ht="25.5">
      <c r="A83" s="35"/>
      <c r="B83" s="46"/>
      <c r="C83" s="59" t="s">
        <v>118</v>
      </c>
      <c r="D83" s="61" t="s">
        <v>3</v>
      </c>
      <c r="E83" s="107">
        <v>8</v>
      </c>
      <c r="F83" s="47"/>
      <c r="G83" s="47">
        <f t="shared" si="0"/>
        <v>0</v>
      </c>
      <c r="H83" s="33"/>
    </row>
    <row r="84" spans="1:8" s="34" customFormat="1" ht="25.5">
      <c r="A84" s="35"/>
      <c r="B84" s="46"/>
      <c r="C84" s="59" t="s">
        <v>119</v>
      </c>
      <c r="D84" s="61" t="s">
        <v>3</v>
      </c>
      <c r="E84" s="107">
        <v>16</v>
      </c>
      <c r="F84" s="47"/>
      <c r="G84" s="47">
        <f t="shared" si="0"/>
        <v>0</v>
      </c>
      <c r="H84" s="33"/>
    </row>
    <row r="85" spans="1:8" s="34" customFormat="1" ht="25.5">
      <c r="A85" s="35"/>
      <c r="B85" s="46"/>
      <c r="C85" s="59" t="s">
        <v>120</v>
      </c>
      <c r="D85" s="61" t="s">
        <v>3</v>
      </c>
      <c r="E85" s="107">
        <v>192</v>
      </c>
      <c r="F85" s="47"/>
      <c r="G85" s="47">
        <f t="shared" si="0"/>
        <v>0</v>
      </c>
      <c r="H85" s="33"/>
    </row>
    <row r="86" spans="1:8" s="34" customFormat="1" ht="25.5">
      <c r="A86" s="35"/>
      <c r="B86" s="46"/>
      <c r="C86" s="59" t="s">
        <v>121</v>
      </c>
      <c r="D86" s="61" t="s">
        <v>3</v>
      </c>
      <c r="E86" s="107">
        <v>192</v>
      </c>
      <c r="F86" s="47"/>
      <c r="G86" s="47">
        <f t="shared" si="0"/>
        <v>0</v>
      </c>
      <c r="H86" s="33"/>
    </row>
    <row r="87" spans="1:8" s="34" customFormat="1" ht="25.5">
      <c r="A87" s="35"/>
      <c r="B87" s="46"/>
      <c r="C87" s="59" t="s">
        <v>159</v>
      </c>
      <c r="D87" s="61" t="s">
        <v>3</v>
      </c>
      <c r="E87" s="107">
        <v>192</v>
      </c>
      <c r="F87" s="47"/>
      <c r="G87" s="47">
        <f t="shared" si="0"/>
        <v>0</v>
      </c>
      <c r="H87" s="33"/>
    </row>
    <row r="88" spans="1:8" s="34" customFormat="1" ht="25.5">
      <c r="A88" s="35"/>
      <c r="B88" s="46"/>
      <c r="C88" s="59" t="s">
        <v>160</v>
      </c>
      <c r="D88" s="61" t="s">
        <v>3</v>
      </c>
      <c r="E88" s="107">
        <v>192</v>
      </c>
      <c r="F88" s="47"/>
      <c r="G88" s="47">
        <f t="shared" si="0"/>
        <v>0</v>
      </c>
      <c r="H88" s="33"/>
    </row>
    <row r="89" spans="1:8" s="34" customFormat="1" ht="25.5">
      <c r="A89" s="35"/>
      <c r="B89" s="46"/>
      <c r="C89" s="59" t="s">
        <v>144</v>
      </c>
      <c r="D89" s="61" t="s">
        <v>3</v>
      </c>
      <c r="E89" s="107">
        <v>28</v>
      </c>
      <c r="F89" s="47"/>
      <c r="G89" s="47">
        <f t="shared" si="0"/>
        <v>0</v>
      </c>
      <c r="H89" s="33"/>
    </row>
    <row r="90" spans="1:8" s="34" customFormat="1" ht="25.5">
      <c r="A90" s="35"/>
      <c r="B90" s="46"/>
      <c r="C90" s="59" t="s">
        <v>124</v>
      </c>
      <c r="D90" s="61" t="s">
        <v>3</v>
      </c>
      <c r="E90" s="107">
        <v>6</v>
      </c>
      <c r="F90" s="47"/>
      <c r="G90" s="47">
        <f t="shared" si="0"/>
        <v>0</v>
      </c>
      <c r="H90" s="33"/>
    </row>
    <row r="91" spans="1:8" s="34" customFormat="1" ht="25.5">
      <c r="A91" s="35"/>
      <c r="B91" s="46"/>
      <c r="C91" s="59" t="s">
        <v>125</v>
      </c>
      <c r="D91" s="61" t="s">
        <v>3</v>
      </c>
      <c r="E91" s="107">
        <v>144</v>
      </c>
      <c r="F91" s="47"/>
      <c r="G91" s="47">
        <f t="shared" si="0"/>
        <v>0</v>
      </c>
      <c r="H91" s="33"/>
    </row>
    <row r="92" spans="1:8" s="34" customFormat="1" ht="38.25">
      <c r="A92" s="35"/>
      <c r="B92" s="46"/>
      <c r="C92" s="59" t="s">
        <v>94</v>
      </c>
      <c r="D92" s="61" t="s">
        <v>3</v>
      </c>
      <c r="E92" s="107">
        <v>5</v>
      </c>
      <c r="F92" s="47"/>
      <c r="G92" s="47">
        <f t="shared" si="0"/>
        <v>0</v>
      </c>
      <c r="H92" s="33"/>
    </row>
    <row r="93" spans="1:8" s="34" customFormat="1" ht="25.5">
      <c r="A93" s="35"/>
      <c r="B93" s="46"/>
      <c r="C93" s="59" t="s">
        <v>95</v>
      </c>
      <c r="D93" s="61" t="s">
        <v>3</v>
      </c>
      <c r="E93" s="107">
        <v>2</v>
      </c>
      <c r="F93" s="47"/>
      <c r="G93" s="47">
        <f t="shared" ref="G93:G156" si="1">F93*E93</f>
        <v>0</v>
      </c>
      <c r="H93" s="33"/>
    </row>
    <row r="94" spans="1:8" s="34" customFormat="1" ht="25.5">
      <c r="A94" s="35"/>
      <c r="B94" s="46"/>
      <c r="C94" s="59" t="s">
        <v>96</v>
      </c>
      <c r="D94" s="61" t="s">
        <v>3</v>
      </c>
      <c r="E94" s="107">
        <v>1</v>
      </c>
      <c r="F94" s="47"/>
      <c r="G94" s="47">
        <f t="shared" si="1"/>
        <v>0</v>
      </c>
      <c r="H94" s="33"/>
    </row>
    <row r="95" spans="1:8" s="34" customFormat="1" ht="25.5">
      <c r="A95" s="35"/>
      <c r="B95" s="46"/>
      <c r="C95" s="59" t="s">
        <v>97</v>
      </c>
      <c r="D95" s="61" t="s">
        <v>3</v>
      </c>
      <c r="E95" s="107">
        <v>1</v>
      </c>
      <c r="F95" s="47"/>
      <c r="G95" s="47">
        <f t="shared" si="1"/>
        <v>0</v>
      </c>
      <c r="H95" s="33"/>
    </row>
    <row r="96" spans="1:8" s="34" customFormat="1" ht="25.5">
      <c r="A96" s="35"/>
      <c r="B96" s="46"/>
      <c r="C96" s="59" t="s">
        <v>98</v>
      </c>
      <c r="D96" s="61" t="s">
        <v>3</v>
      </c>
      <c r="E96" s="107">
        <v>4</v>
      </c>
      <c r="F96" s="47"/>
      <c r="G96" s="47">
        <f t="shared" si="1"/>
        <v>0</v>
      </c>
      <c r="H96" s="33"/>
    </row>
    <row r="97" spans="1:8" s="34" customFormat="1" ht="38.25">
      <c r="A97" s="35"/>
      <c r="B97" s="46"/>
      <c r="C97" s="59" t="s">
        <v>99</v>
      </c>
      <c r="D97" s="61" t="s">
        <v>3</v>
      </c>
      <c r="E97" s="107">
        <v>2</v>
      </c>
      <c r="F97" s="47"/>
      <c r="G97" s="47">
        <f t="shared" si="1"/>
        <v>0</v>
      </c>
      <c r="H97" s="33"/>
    </row>
    <row r="98" spans="1:8" s="34" customFormat="1" ht="38.25">
      <c r="A98" s="35"/>
      <c r="B98" s="46"/>
      <c r="C98" s="59" t="s">
        <v>100</v>
      </c>
      <c r="D98" s="61" t="s">
        <v>3</v>
      </c>
      <c r="E98" s="107">
        <v>1</v>
      </c>
      <c r="F98" s="47"/>
      <c r="G98" s="47">
        <f t="shared" si="1"/>
        <v>0</v>
      </c>
      <c r="H98" s="33"/>
    </row>
    <row r="99" spans="1:8" s="34" customFormat="1" ht="38.25">
      <c r="A99" s="35"/>
      <c r="B99" s="46"/>
      <c r="C99" s="59" t="s">
        <v>101</v>
      </c>
      <c r="D99" s="61" t="s">
        <v>3</v>
      </c>
      <c r="E99" s="107">
        <v>2</v>
      </c>
      <c r="F99" s="47"/>
      <c r="G99" s="47">
        <f t="shared" si="1"/>
        <v>0</v>
      </c>
      <c r="H99" s="33"/>
    </row>
    <row r="100" spans="1:8" s="34" customFormat="1" ht="15">
      <c r="A100" s="35"/>
      <c r="B100" s="46"/>
      <c r="C100" s="59" t="s">
        <v>102</v>
      </c>
      <c r="D100" s="61" t="s">
        <v>3</v>
      </c>
      <c r="E100" s="107">
        <v>2</v>
      </c>
      <c r="F100" s="47"/>
      <c r="G100" s="47">
        <f t="shared" si="1"/>
        <v>0</v>
      </c>
      <c r="H100" s="33"/>
    </row>
    <row r="101" spans="1:8" s="34" customFormat="1" ht="15">
      <c r="A101" s="35"/>
      <c r="B101" s="46"/>
      <c r="C101" s="59" t="s">
        <v>103</v>
      </c>
      <c r="D101" s="61" t="s">
        <v>3</v>
      </c>
      <c r="E101" s="107">
        <v>1</v>
      </c>
      <c r="F101" s="47"/>
      <c r="G101" s="47">
        <f t="shared" si="1"/>
        <v>0</v>
      </c>
      <c r="H101" s="33"/>
    </row>
    <row r="102" spans="1:8" s="34" customFormat="1" ht="15">
      <c r="A102" s="35"/>
      <c r="B102" s="46"/>
      <c r="C102" s="59" t="s">
        <v>104</v>
      </c>
      <c r="D102" s="61" t="s">
        <v>3</v>
      </c>
      <c r="E102" s="107">
        <v>1</v>
      </c>
      <c r="F102" s="47"/>
      <c r="G102" s="47">
        <f t="shared" si="1"/>
        <v>0</v>
      </c>
      <c r="H102" s="33"/>
    </row>
    <row r="103" spans="1:8" s="34" customFormat="1" ht="15">
      <c r="A103" s="35"/>
      <c r="B103" s="46"/>
      <c r="C103" s="59" t="s">
        <v>105</v>
      </c>
      <c r="D103" s="61" t="s">
        <v>3</v>
      </c>
      <c r="E103" s="107">
        <v>1</v>
      </c>
      <c r="F103" s="47"/>
      <c r="G103" s="47">
        <f t="shared" si="1"/>
        <v>0</v>
      </c>
      <c r="H103" s="33"/>
    </row>
    <row r="104" spans="1:8" s="34" customFormat="1" ht="15">
      <c r="A104" s="35"/>
      <c r="B104" s="46"/>
      <c r="C104" s="59" t="s">
        <v>106</v>
      </c>
      <c r="D104" s="61" t="s">
        <v>3</v>
      </c>
      <c r="E104" s="107">
        <v>1</v>
      </c>
      <c r="F104" s="47"/>
      <c r="G104" s="47">
        <f t="shared" si="1"/>
        <v>0</v>
      </c>
      <c r="H104" s="33"/>
    </row>
    <row r="105" spans="1:8" s="34" customFormat="1" ht="15">
      <c r="A105" s="35"/>
      <c r="B105" s="46"/>
      <c r="C105" s="59" t="s">
        <v>107</v>
      </c>
      <c r="D105" s="61" t="s">
        <v>3</v>
      </c>
      <c r="E105" s="107">
        <v>1</v>
      </c>
      <c r="F105" s="47"/>
      <c r="G105" s="47">
        <f t="shared" si="1"/>
        <v>0</v>
      </c>
      <c r="H105" s="33"/>
    </row>
    <row r="106" spans="1:8" s="34" customFormat="1" ht="15">
      <c r="A106" s="35"/>
      <c r="B106" s="46"/>
      <c r="C106" s="59" t="s">
        <v>108</v>
      </c>
      <c r="D106" s="61" t="s">
        <v>3</v>
      </c>
      <c r="E106" s="107">
        <v>1</v>
      </c>
      <c r="F106" s="47"/>
      <c r="G106" s="47">
        <f t="shared" si="1"/>
        <v>0</v>
      </c>
      <c r="H106" s="33"/>
    </row>
    <row r="107" spans="1:8" s="34" customFormat="1" ht="15">
      <c r="A107" s="35"/>
      <c r="B107" s="46"/>
      <c r="C107" s="59" t="s">
        <v>164</v>
      </c>
      <c r="D107" s="61" t="s">
        <v>3</v>
      </c>
      <c r="E107" s="107">
        <v>1</v>
      </c>
      <c r="F107" s="47"/>
      <c r="G107" s="47">
        <f t="shared" si="1"/>
        <v>0</v>
      </c>
      <c r="H107" s="33"/>
    </row>
    <row r="108" spans="1:8" s="34" customFormat="1" ht="15">
      <c r="A108" s="35"/>
      <c r="B108" s="46"/>
      <c r="C108" s="59" t="s">
        <v>109</v>
      </c>
      <c r="D108" s="61" t="s">
        <v>3</v>
      </c>
      <c r="E108" s="107">
        <v>4</v>
      </c>
      <c r="F108" s="47"/>
      <c r="G108" s="47">
        <f t="shared" si="1"/>
        <v>0</v>
      </c>
      <c r="H108" s="33"/>
    </row>
    <row r="109" spans="1:8" s="34" customFormat="1" ht="15">
      <c r="A109" s="35"/>
      <c r="B109" s="46"/>
      <c r="C109" s="59" t="s">
        <v>110</v>
      </c>
      <c r="D109" s="61" t="s">
        <v>3</v>
      </c>
      <c r="E109" s="107">
        <v>1</v>
      </c>
      <c r="F109" s="47"/>
      <c r="G109" s="47">
        <f t="shared" si="1"/>
        <v>0</v>
      </c>
      <c r="H109" s="33"/>
    </row>
    <row r="110" spans="1:8" s="34" customFormat="1" ht="15">
      <c r="A110" s="35"/>
      <c r="B110" s="46"/>
      <c r="C110" s="59" t="s">
        <v>111</v>
      </c>
      <c r="D110" s="61" t="s">
        <v>3</v>
      </c>
      <c r="E110" s="107">
        <v>1</v>
      </c>
      <c r="F110" s="47"/>
      <c r="G110" s="47">
        <f t="shared" si="1"/>
        <v>0</v>
      </c>
      <c r="H110" s="33"/>
    </row>
    <row r="111" spans="1:8" s="34" customFormat="1" ht="15">
      <c r="A111" s="35"/>
      <c r="B111" s="46"/>
      <c r="C111" s="59" t="s">
        <v>112</v>
      </c>
      <c r="D111" s="61" t="s">
        <v>3</v>
      </c>
      <c r="E111" s="107">
        <v>1</v>
      </c>
      <c r="F111" s="47"/>
      <c r="G111" s="47">
        <f t="shared" si="1"/>
        <v>0</v>
      </c>
      <c r="H111" s="33"/>
    </row>
    <row r="112" spans="1:8" s="34" customFormat="1" ht="15">
      <c r="A112" s="35"/>
      <c r="B112" s="46"/>
      <c r="C112" s="59" t="s">
        <v>113</v>
      </c>
      <c r="D112" s="61" t="s">
        <v>3</v>
      </c>
      <c r="E112" s="107">
        <v>1</v>
      </c>
      <c r="F112" s="47"/>
      <c r="G112" s="47">
        <f t="shared" si="1"/>
        <v>0</v>
      </c>
      <c r="H112" s="33"/>
    </row>
    <row r="113" spans="1:8" s="34" customFormat="1" ht="25.5">
      <c r="A113" s="35"/>
      <c r="B113" s="46"/>
      <c r="C113" s="59" t="s">
        <v>123</v>
      </c>
      <c r="D113" s="61" t="s">
        <v>3</v>
      </c>
      <c r="E113" s="107">
        <v>9</v>
      </c>
      <c r="F113" s="47"/>
      <c r="G113" s="47">
        <f t="shared" si="1"/>
        <v>0</v>
      </c>
      <c r="H113" s="33"/>
    </row>
    <row r="114" spans="1:8" s="34" customFormat="1" ht="25.5">
      <c r="A114" s="35"/>
      <c r="B114" s="46"/>
      <c r="C114" s="59" t="s">
        <v>114</v>
      </c>
      <c r="D114" s="61" t="s">
        <v>3</v>
      </c>
      <c r="E114" s="107">
        <v>2</v>
      </c>
      <c r="F114" s="47"/>
      <c r="G114" s="47">
        <f t="shared" si="1"/>
        <v>0</v>
      </c>
      <c r="H114" s="33"/>
    </row>
    <row r="115" spans="1:8" s="34" customFormat="1" ht="15">
      <c r="A115" s="35"/>
      <c r="B115" s="46"/>
      <c r="C115" s="59"/>
      <c r="D115" s="61"/>
      <c r="E115" s="107"/>
      <c r="F115" s="47"/>
      <c r="G115" s="47">
        <f t="shared" si="1"/>
        <v>0</v>
      </c>
      <c r="H115" s="33"/>
    </row>
    <row r="116" spans="1:8" s="34" customFormat="1" ht="15" customHeight="1">
      <c r="A116" s="87" t="s">
        <v>126</v>
      </c>
      <c r="B116" s="88"/>
      <c r="C116" s="62" t="s">
        <v>156</v>
      </c>
      <c r="D116" s="61"/>
      <c r="E116" s="107"/>
      <c r="F116" s="47"/>
      <c r="G116" s="47">
        <f t="shared" si="1"/>
        <v>0</v>
      </c>
      <c r="H116" s="33"/>
    </row>
    <row r="117" spans="1:8" s="34" customFormat="1" ht="26.1" customHeight="1">
      <c r="A117" s="35"/>
      <c r="B117" s="46"/>
      <c r="C117" s="59" t="s">
        <v>127</v>
      </c>
      <c r="D117" s="61" t="s">
        <v>3</v>
      </c>
      <c r="E117" s="107">
        <v>1</v>
      </c>
      <c r="F117" s="47"/>
      <c r="G117" s="47">
        <f t="shared" si="1"/>
        <v>0</v>
      </c>
      <c r="H117" s="33"/>
    </row>
    <row r="118" spans="1:8" s="34" customFormat="1" ht="38.25">
      <c r="A118" s="35"/>
      <c r="B118" s="46"/>
      <c r="C118" s="59" t="s">
        <v>161</v>
      </c>
      <c r="D118" s="61" t="s">
        <v>3</v>
      </c>
      <c r="E118" s="107">
        <v>1</v>
      </c>
      <c r="F118" s="47"/>
      <c r="G118" s="47">
        <f t="shared" si="1"/>
        <v>0</v>
      </c>
      <c r="H118" s="33"/>
    </row>
    <row r="119" spans="1:8" s="34" customFormat="1" ht="38.25">
      <c r="A119" s="35"/>
      <c r="B119" s="46"/>
      <c r="C119" s="59" t="s">
        <v>162</v>
      </c>
      <c r="D119" s="61" t="s">
        <v>3</v>
      </c>
      <c r="E119" s="107">
        <v>1</v>
      </c>
      <c r="F119" s="47"/>
      <c r="G119" s="47">
        <f t="shared" si="1"/>
        <v>0</v>
      </c>
      <c r="H119" s="33"/>
    </row>
    <row r="120" spans="1:8" s="34" customFormat="1" ht="25.5">
      <c r="A120" s="35"/>
      <c r="B120" s="46"/>
      <c r="C120" s="59" t="s">
        <v>122</v>
      </c>
      <c r="D120" s="61" t="s">
        <v>3</v>
      </c>
      <c r="E120" s="107">
        <v>1</v>
      </c>
      <c r="F120" s="47"/>
      <c r="G120" s="47">
        <f t="shared" si="1"/>
        <v>0</v>
      </c>
      <c r="H120" s="33"/>
    </row>
    <row r="121" spans="1:8" s="34" customFormat="1" ht="25.5">
      <c r="A121" s="35"/>
      <c r="B121" s="46"/>
      <c r="C121" s="59" t="s">
        <v>116</v>
      </c>
      <c r="D121" s="61" t="s">
        <v>3</v>
      </c>
      <c r="E121" s="107">
        <v>1</v>
      </c>
      <c r="F121" s="47"/>
      <c r="G121" s="47">
        <f t="shared" si="1"/>
        <v>0</v>
      </c>
      <c r="H121" s="33"/>
    </row>
    <row r="122" spans="1:8" s="34" customFormat="1" ht="25.5">
      <c r="A122" s="35"/>
      <c r="B122" s="46"/>
      <c r="C122" s="59" t="s">
        <v>158</v>
      </c>
      <c r="D122" s="61" t="s">
        <v>3</v>
      </c>
      <c r="E122" s="107">
        <v>1</v>
      </c>
      <c r="F122" s="47"/>
      <c r="G122" s="47">
        <f t="shared" si="1"/>
        <v>0</v>
      </c>
      <c r="H122" s="33"/>
    </row>
    <row r="123" spans="1:8" s="34" customFormat="1" ht="25.5">
      <c r="A123" s="35"/>
      <c r="B123" s="46"/>
      <c r="C123" s="59" t="s">
        <v>117</v>
      </c>
      <c r="D123" s="61" t="s">
        <v>3</v>
      </c>
      <c r="E123" s="107">
        <v>1</v>
      </c>
      <c r="F123" s="47"/>
      <c r="G123" s="47">
        <f t="shared" si="1"/>
        <v>0</v>
      </c>
      <c r="H123" s="33"/>
    </row>
    <row r="124" spans="1:8" s="34" customFormat="1" ht="25.5">
      <c r="A124" s="35"/>
      <c r="B124" s="46"/>
      <c r="C124" s="59" t="s">
        <v>118</v>
      </c>
      <c r="D124" s="61" t="s">
        <v>3</v>
      </c>
      <c r="E124" s="107">
        <v>1</v>
      </c>
      <c r="F124" s="47"/>
      <c r="G124" s="47">
        <f t="shared" si="1"/>
        <v>0</v>
      </c>
      <c r="H124" s="33"/>
    </row>
    <row r="125" spans="1:8" s="34" customFormat="1" ht="25.5">
      <c r="A125" s="35"/>
      <c r="B125" s="46"/>
      <c r="C125" s="59" t="s">
        <v>119</v>
      </c>
      <c r="D125" s="61" t="s">
        <v>3</v>
      </c>
      <c r="E125" s="107">
        <v>1</v>
      </c>
      <c r="F125" s="47"/>
      <c r="G125" s="47">
        <f t="shared" si="1"/>
        <v>0</v>
      </c>
      <c r="H125" s="33"/>
    </row>
    <row r="126" spans="1:8" s="34" customFormat="1" ht="25.5">
      <c r="A126" s="35"/>
      <c r="B126" s="46"/>
      <c r="C126" s="59" t="s">
        <v>120</v>
      </c>
      <c r="D126" s="61" t="s">
        <v>3</v>
      </c>
      <c r="E126" s="107">
        <v>24</v>
      </c>
      <c r="F126" s="47"/>
      <c r="G126" s="47">
        <f t="shared" si="1"/>
        <v>0</v>
      </c>
      <c r="H126" s="33"/>
    </row>
    <row r="127" spans="1:8" s="34" customFormat="1" ht="25.5">
      <c r="A127" s="35"/>
      <c r="B127" s="46"/>
      <c r="C127" s="59" t="s">
        <v>121</v>
      </c>
      <c r="D127" s="61" t="s">
        <v>3</v>
      </c>
      <c r="E127" s="107">
        <v>24</v>
      </c>
      <c r="F127" s="47"/>
      <c r="G127" s="47">
        <f t="shared" si="1"/>
        <v>0</v>
      </c>
      <c r="H127" s="33"/>
    </row>
    <row r="128" spans="1:8" s="34" customFormat="1" ht="25.5">
      <c r="A128" s="35"/>
      <c r="B128" s="46"/>
      <c r="C128" s="59" t="s">
        <v>159</v>
      </c>
      <c r="D128" s="61" t="s">
        <v>3</v>
      </c>
      <c r="E128" s="107">
        <v>24</v>
      </c>
      <c r="F128" s="47"/>
      <c r="G128" s="47">
        <f t="shared" si="1"/>
        <v>0</v>
      </c>
      <c r="H128" s="33"/>
    </row>
    <row r="129" spans="1:8" s="34" customFormat="1" ht="25.5">
      <c r="A129" s="35"/>
      <c r="B129" s="46"/>
      <c r="C129" s="59" t="s">
        <v>160</v>
      </c>
      <c r="D129" s="61" t="s">
        <v>3</v>
      </c>
      <c r="E129" s="107">
        <v>24</v>
      </c>
      <c r="F129" s="47"/>
      <c r="G129" s="47">
        <f t="shared" si="1"/>
        <v>0</v>
      </c>
      <c r="H129" s="33"/>
    </row>
    <row r="130" spans="1:8" s="34" customFormat="1" ht="25.5">
      <c r="A130" s="35"/>
      <c r="B130" s="46"/>
      <c r="C130" s="59" t="s">
        <v>144</v>
      </c>
      <c r="D130" s="61" t="s">
        <v>3</v>
      </c>
      <c r="E130" s="107">
        <v>11</v>
      </c>
      <c r="F130" s="47"/>
      <c r="G130" s="47">
        <f t="shared" si="1"/>
        <v>0</v>
      </c>
      <c r="H130" s="33"/>
    </row>
    <row r="131" spans="1:8" s="34" customFormat="1" ht="25.5">
      <c r="A131" s="35"/>
      <c r="B131" s="46"/>
      <c r="C131" s="59" t="s">
        <v>124</v>
      </c>
      <c r="D131" s="61" t="s">
        <v>3</v>
      </c>
      <c r="E131" s="107">
        <v>4</v>
      </c>
      <c r="F131" s="47"/>
      <c r="G131" s="47">
        <f t="shared" si="1"/>
        <v>0</v>
      </c>
      <c r="H131" s="33"/>
    </row>
    <row r="132" spans="1:8" s="34" customFormat="1" ht="25.5">
      <c r="A132" s="35"/>
      <c r="B132" s="46"/>
      <c r="C132" s="59" t="s">
        <v>125</v>
      </c>
      <c r="D132" s="61" t="s">
        <v>3</v>
      </c>
      <c r="E132" s="107">
        <v>96</v>
      </c>
      <c r="F132" s="47"/>
      <c r="G132" s="47">
        <f t="shared" si="1"/>
        <v>0</v>
      </c>
      <c r="H132" s="33"/>
    </row>
    <row r="133" spans="1:8" s="34" customFormat="1" ht="38.25">
      <c r="A133" s="35"/>
      <c r="B133" s="46"/>
      <c r="C133" s="59" t="s">
        <v>128</v>
      </c>
      <c r="D133" s="61" t="s">
        <v>3</v>
      </c>
      <c r="E133" s="107">
        <v>2</v>
      </c>
      <c r="F133" s="47"/>
      <c r="G133" s="47">
        <f t="shared" si="1"/>
        <v>0</v>
      </c>
      <c r="H133" s="33"/>
    </row>
    <row r="134" spans="1:8" s="34" customFormat="1" ht="38.25">
      <c r="A134" s="35"/>
      <c r="B134" s="46"/>
      <c r="C134" s="59" t="s">
        <v>129</v>
      </c>
      <c r="D134" s="61" t="s">
        <v>3</v>
      </c>
      <c r="E134" s="107">
        <v>1</v>
      </c>
      <c r="F134" s="47"/>
      <c r="G134" s="47">
        <f t="shared" si="1"/>
        <v>0</v>
      </c>
      <c r="H134" s="33"/>
    </row>
    <row r="135" spans="1:8" s="34" customFormat="1" ht="38.25">
      <c r="A135" s="35"/>
      <c r="B135" s="46"/>
      <c r="C135" s="59" t="s">
        <v>130</v>
      </c>
      <c r="D135" s="61" t="s">
        <v>3</v>
      </c>
      <c r="E135" s="107">
        <v>3</v>
      </c>
      <c r="F135" s="47"/>
      <c r="G135" s="47">
        <f t="shared" si="1"/>
        <v>0</v>
      </c>
      <c r="H135" s="33"/>
    </row>
    <row r="136" spans="1:8" s="34" customFormat="1" ht="25.5">
      <c r="A136" s="35"/>
      <c r="B136" s="46"/>
      <c r="C136" s="59" t="s">
        <v>123</v>
      </c>
      <c r="D136" s="61" t="s">
        <v>3</v>
      </c>
      <c r="E136" s="107">
        <v>2</v>
      </c>
      <c r="F136" s="47"/>
      <c r="G136" s="47">
        <f t="shared" si="1"/>
        <v>0</v>
      </c>
      <c r="H136" s="33"/>
    </row>
    <row r="137" spans="1:8" s="34" customFormat="1" ht="25.5">
      <c r="A137" s="35"/>
      <c r="B137" s="46"/>
      <c r="C137" s="59" t="s">
        <v>131</v>
      </c>
      <c r="D137" s="61" t="s">
        <v>3</v>
      </c>
      <c r="E137" s="107">
        <v>1</v>
      </c>
      <c r="F137" s="47"/>
      <c r="G137" s="47">
        <f t="shared" si="1"/>
        <v>0</v>
      </c>
      <c r="H137" s="33"/>
    </row>
    <row r="138" spans="1:8" s="34" customFormat="1" ht="15">
      <c r="A138" s="35"/>
      <c r="B138" s="46"/>
      <c r="C138" s="59"/>
      <c r="D138" s="61"/>
      <c r="E138" s="107"/>
      <c r="F138" s="47"/>
      <c r="G138" s="47">
        <f t="shared" si="1"/>
        <v>0</v>
      </c>
      <c r="H138" s="33"/>
    </row>
    <row r="139" spans="1:8" s="34" customFormat="1" ht="15" customHeight="1">
      <c r="A139" s="87" t="s">
        <v>132</v>
      </c>
      <c r="B139" s="88"/>
      <c r="C139" s="62" t="s">
        <v>155</v>
      </c>
      <c r="D139" s="61"/>
      <c r="E139" s="107"/>
      <c r="F139" s="47"/>
      <c r="G139" s="47">
        <f t="shared" si="1"/>
        <v>0</v>
      </c>
      <c r="H139" s="33"/>
    </row>
    <row r="140" spans="1:8" s="34" customFormat="1" ht="26.1" customHeight="1">
      <c r="A140" s="35"/>
      <c r="B140" s="46"/>
      <c r="C140" s="59" t="s">
        <v>127</v>
      </c>
      <c r="D140" s="61" t="s">
        <v>3</v>
      </c>
      <c r="E140" s="107">
        <v>1</v>
      </c>
      <c r="F140" s="47"/>
      <c r="G140" s="47">
        <f t="shared" si="1"/>
        <v>0</v>
      </c>
      <c r="H140" s="33"/>
    </row>
    <row r="141" spans="1:8" s="34" customFormat="1" ht="38.25">
      <c r="A141" s="35"/>
      <c r="B141" s="46"/>
      <c r="C141" s="59" t="s">
        <v>161</v>
      </c>
      <c r="D141" s="61" t="s">
        <v>3</v>
      </c>
      <c r="E141" s="107">
        <v>1</v>
      </c>
      <c r="F141" s="47"/>
      <c r="G141" s="47">
        <f t="shared" si="1"/>
        <v>0</v>
      </c>
      <c r="H141" s="33"/>
    </row>
    <row r="142" spans="1:8" s="34" customFormat="1" ht="38.25">
      <c r="A142" s="35"/>
      <c r="B142" s="46"/>
      <c r="C142" s="59" t="s">
        <v>162</v>
      </c>
      <c r="D142" s="61" t="s">
        <v>3</v>
      </c>
      <c r="E142" s="107">
        <v>1</v>
      </c>
      <c r="F142" s="47"/>
      <c r="G142" s="47">
        <f t="shared" si="1"/>
        <v>0</v>
      </c>
      <c r="H142" s="33"/>
    </row>
    <row r="143" spans="1:8" s="34" customFormat="1" ht="25.5">
      <c r="A143" s="35"/>
      <c r="B143" s="46"/>
      <c r="C143" s="59" t="s">
        <v>122</v>
      </c>
      <c r="D143" s="61" t="s">
        <v>3</v>
      </c>
      <c r="E143" s="107">
        <v>1</v>
      </c>
      <c r="F143" s="47"/>
      <c r="G143" s="47">
        <f t="shared" si="1"/>
        <v>0</v>
      </c>
      <c r="H143" s="33"/>
    </row>
    <row r="144" spans="1:8" s="34" customFormat="1" ht="25.5">
      <c r="A144" s="35"/>
      <c r="B144" s="46"/>
      <c r="C144" s="59" t="s">
        <v>116</v>
      </c>
      <c r="D144" s="61" t="s">
        <v>3</v>
      </c>
      <c r="E144" s="107">
        <v>1</v>
      </c>
      <c r="F144" s="47"/>
      <c r="G144" s="47">
        <f t="shared" si="1"/>
        <v>0</v>
      </c>
      <c r="H144" s="33"/>
    </row>
    <row r="145" spans="1:8" s="34" customFormat="1" ht="25.5">
      <c r="A145" s="35"/>
      <c r="B145" s="46"/>
      <c r="C145" s="59" t="s">
        <v>158</v>
      </c>
      <c r="D145" s="61" t="s">
        <v>3</v>
      </c>
      <c r="E145" s="107">
        <v>1</v>
      </c>
      <c r="F145" s="47"/>
      <c r="G145" s="47">
        <f t="shared" si="1"/>
        <v>0</v>
      </c>
      <c r="H145" s="33"/>
    </row>
    <row r="146" spans="1:8" s="34" customFormat="1" ht="25.5">
      <c r="A146" s="35"/>
      <c r="B146" s="46"/>
      <c r="C146" s="59" t="s">
        <v>117</v>
      </c>
      <c r="D146" s="61" t="s">
        <v>3</v>
      </c>
      <c r="E146" s="107">
        <v>1</v>
      </c>
      <c r="F146" s="47"/>
      <c r="G146" s="47">
        <f t="shared" si="1"/>
        <v>0</v>
      </c>
      <c r="H146" s="33"/>
    </row>
    <row r="147" spans="1:8" s="34" customFormat="1" ht="25.5">
      <c r="A147" s="35"/>
      <c r="B147" s="46"/>
      <c r="C147" s="59" t="s">
        <v>118</v>
      </c>
      <c r="D147" s="61" t="s">
        <v>3</v>
      </c>
      <c r="E147" s="107">
        <v>1</v>
      </c>
      <c r="F147" s="47"/>
      <c r="G147" s="47">
        <f t="shared" si="1"/>
        <v>0</v>
      </c>
      <c r="H147" s="33"/>
    </row>
    <row r="148" spans="1:8" s="34" customFormat="1" ht="25.5">
      <c r="A148" s="35"/>
      <c r="B148" s="46"/>
      <c r="C148" s="59" t="s">
        <v>119</v>
      </c>
      <c r="D148" s="61" t="s">
        <v>3</v>
      </c>
      <c r="E148" s="107">
        <v>1</v>
      </c>
      <c r="F148" s="47"/>
      <c r="G148" s="47">
        <f t="shared" si="1"/>
        <v>0</v>
      </c>
      <c r="H148" s="33"/>
    </row>
    <row r="149" spans="1:8" s="34" customFormat="1" ht="25.5">
      <c r="A149" s="35"/>
      <c r="B149" s="46"/>
      <c r="C149" s="59" t="s">
        <v>120</v>
      </c>
      <c r="D149" s="61" t="s">
        <v>3</v>
      </c>
      <c r="E149" s="107">
        <v>24</v>
      </c>
      <c r="F149" s="47"/>
      <c r="G149" s="47">
        <f t="shared" si="1"/>
        <v>0</v>
      </c>
      <c r="H149" s="33"/>
    </row>
    <row r="150" spans="1:8" s="34" customFormat="1" ht="25.5">
      <c r="A150" s="35"/>
      <c r="B150" s="46"/>
      <c r="C150" s="59" t="s">
        <v>121</v>
      </c>
      <c r="D150" s="61" t="s">
        <v>3</v>
      </c>
      <c r="E150" s="107">
        <v>24</v>
      </c>
      <c r="F150" s="47"/>
      <c r="G150" s="47">
        <f t="shared" si="1"/>
        <v>0</v>
      </c>
      <c r="H150" s="33"/>
    </row>
    <row r="151" spans="1:8" s="34" customFormat="1" ht="25.5">
      <c r="A151" s="35"/>
      <c r="B151" s="46"/>
      <c r="C151" s="59" t="s">
        <v>159</v>
      </c>
      <c r="D151" s="61" t="s">
        <v>3</v>
      </c>
      <c r="E151" s="107">
        <v>24</v>
      </c>
      <c r="F151" s="47"/>
      <c r="G151" s="47">
        <f t="shared" si="1"/>
        <v>0</v>
      </c>
      <c r="H151" s="33"/>
    </row>
    <row r="152" spans="1:8" s="34" customFormat="1" ht="25.5">
      <c r="A152" s="35"/>
      <c r="B152" s="46"/>
      <c r="C152" s="59" t="s">
        <v>160</v>
      </c>
      <c r="D152" s="61" t="s">
        <v>3</v>
      </c>
      <c r="E152" s="107">
        <v>24</v>
      </c>
      <c r="F152" s="47"/>
      <c r="G152" s="47">
        <f t="shared" si="1"/>
        <v>0</v>
      </c>
      <c r="H152" s="33"/>
    </row>
    <row r="153" spans="1:8" s="34" customFormat="1" ht="25.5">
      <c r="A153" s="35"/>
      <c r="B153" s="46"/>
      <c r="C153" s="59" t="s">
        <v>144</v>
      </c>
      <c r="D153" s="61" t="s">
        <v>3</v>
      </c>
      <c r="E153" s="107">
        <v>12</v>
      </c>
      <c r="F153" s="47"/>
      <c r="G153" s="47">
        <f t="shared" si="1"/>
        <v>0</v>
      </c>
      <c r="H153" s="33"/>
    </row>
    <row r="154" spans="1:8" s="34" customFormat="1" ht="25.5">
      <c r="A154" s="35"/>
      <c r="B154" s="46"/>
      <c r="C154" s="59" t="s">
        <v>124</v>
      </c>
      <c r="D154" s="61" t="s">
        <v>3</v>
      </c>
      <c r="E154" s="107">
        <v>5</v>
      </c>
      <c r="F154" s="47"/>
      <c r="G154" s="47">
        <f t="shared" si="1"/>
        <v>0</v>
      </c>
      <c r="H154" s="33"/>
    </row>
    <row r="155" spans="1:8" s="34" customFormat="1" ht="25.5">
      <c r="A155" s="35"/>
      <c r="B155" s="46"/>
      <c r="C155" s="59" t="s">
        <v>125</v>
      </c>
      <c r="D155" s="61" t="s">
        <v>3</v>
      </c>
      <c r="E155" s="107">
        <v>120</v>
      </c>
      <c r="F155" s="47"/>
      <c r="G155" s="47">
        <f t="shared" si="1"/>
        <v>0</v>
      </c>
      <c r="H155" s="33"/>
    </row>
    <row r="156" spans="1:8" s="34" customFormat="1" ht="38.25">
      <c r="A156" s="35"/>
      <c r="B156" s="46"/>
      <c r="C156" s="59" t="s">
        <v>128</v>
      </c>
      <c r="D156" s="61" t="s">
        <v>3</v>
      </c>
      <c r="E156" s="107">
        <v>3</v>
      </c>
      <c r="F156" s="47"/>
      <c r="G156" s="47">
        <f t="shared" si="1"/>
        <v>0</v>
      </c>
      <c r="H156" s="33"/>
    </row>
    <row r="157" spans="1:8" s="34" customFormat="1" ht="38.25">
      <c r="A157" s="35"/>
      <c r="B157" s="46"/>
      <c r="C157" s="59" t="s">
        <v>130</v>
      </c>
      <c r="D157" s="61" t="s">
        <v>3</v>
      </c>
      <c r="E157" s="107">
        <v>3</v>
      </c>
      <c r="F157" s="47"/>
      <c r="G157" s="47">
        <f t="shared" ref="G157:G220" si="2">F157*E157</f>
        <v>0</v>
      </c>
      <c r="H157" s="33"/>
    </row>
    <row r="158" spans="1:8" s="34" customFormat="1" ht="25.5">
      <c r="A158" s="35"/>
      <c r="B158" s="46"/>
      <c r="C158" s="59" t="s">
        <v>123</v>
      </c>
      <c r="D158" s="61" t="s">
        <v>3</v>
      </c>
      <c r="E158" s="107">
        <v>2</v>
      </c>
      <c r="F158" s="47"/>
      <c r="G158" s="47">
        <f t="shared" si="2"/>
        <v>0</v>
      </c>
      <c r="H158" s="33"/>
    </row>
    <row r="159" spans="1:8" s="34" customFormat="1" ht="25.5">
      <c r="A159" s="35"/>
      <c r="B159" s="46"/>
      <c r="C159" s="59" t="s">
        <v>131</v>
      </c>
      <c r="D159" s="61" t="s">
        <v>3</v>
      </c>
      <c r="E159" s="107">
        <v>1</v>
      </c>
      <c r="F159" s="47"/>
      <c r="G159" s="47">
        <f t="shared" si="2"/>
        <v>0</v>
      </c>
      <c r="H159" s="33"/>
    </row>
    <row r="160" spans="1:8" s="34" customFormat="1" ht="15">
      <c r="A160" s="35"/>
      <c r="B160" s="46"/>
      <c r="C160" s="59"/>
      <c r="D160" s="61"/>
      <c r="E160" s="107"/>
      <c r="F160" s="47"/>
      <c r="G160" s="47">
        <f t="shared" si="2"/>
        <v>0</v>
      </c>
      <c r="H160" s="33"/>
    </row>
    <row r="161" spans="1:8" s="34" customFormat="1" ht="15" customHeight="1">
      <c r="A161" s="87" t="s">
        <v>133</v>
      </c>
      <c r="B161" s="88"/>
      <c r="C161" s="62" t="s">
        <v>154</v>
      </c>
      <c r="D161" s="61"/>
      <c r="E161" s="107"/>
      <c r="F161" s="47"/>
      <c r="G161" s="47">
        <f t="shared" si="2"/>
        <v>0</v>
      </c>
      <c r="H161" s="33"/>
    </row>
    <row r="162" spans="1:8" s="34" customFormat="1" ht="26.1" customHeight="1">
      <c r="A162" s="35"/>
      <c r="B162" s="46"/>
      <c r="C162" s="59" t="s">
        <v>127</v>
      </c>
      <c r="D162" s="61" t="s">
        <v>3</v>
      </c>
      <c r="E162" s="107">
        <v>1</v>
      </c>
      <c r="F162" s="47"/>
      <c r="G162" s="47">
        <f t="shared" si="2"/>
        <v>0</v>
      </c>
      <c r="H162" s="33"/>
    </row>
    <row r="163" spans="1:8" s="34" customFormat="1" ht="38.25">
      <c r="A163" s="35"/>
      <c r="B163" s="46"/>
      <c r="C163" s="59" t="s">
        <v>161</v>
      </c>
      <c r="D163" s="61" t="s">
        <v>3</v>
      </c>
      <c r="E163" s="107">
        <v>1</v>
      </c>
      <c r="F163" s="47"/>
      <c r="G163" s="47">
        <f t="shared" si="2"/>
        <v>0</v>
      </c>
      <c r="H163" s="33"/>
    </row>
    <row r="164" spans="1:8" s="34" customFormat="1" ht="38.25">
      <c r="A164" s="35"/>
      <c r="B164" s="46"/>
      <c r="C164" s="59" t="s">
        <v>162</v>
      </c>
      <c r="D164" s="61" t="s">
        <v>3</v>
      </c>
      <c r="E164" s="107">
        <v>1</v>
      </c>
      <c r="F164" s="47"/>
      <c r="G164" s="47">
        <f t="shared" si="2"/>
        <v>0</v>
      </c>
      <c r="H164" s="33"/>
    </row>
    <row r="165" spans="1:8" s="34" customFormat="1" ht="25.5">
      <c r="A165" s="35"/>
      <c r="B165" s="46"/>
      <c r="C165" s="59" t="s">
        <v>122</v>
      </c>
      <c r="D165" s="61" t="s">
        <v>3</v>
      </c>
      <c r="E165" s="107">
        <v>1</v>
      </c>
      <c r="F165" s="47"/>
      <c r="G165" s="47">
        <f t="shared" si="2"/>
        <v>0</v>
      </c>
      <c r="H165" s="33"/>
    </row>
    <row r="166" spans="1:8" s="34" customFormat="1" ht="25.5">
      <c r="A166" s="35"/>
      <c r="B166" s="46"/>
      <c r="C166" s="59" t="s">
        <v>116</v>
      </c>
      <c r="D166" s="61" t="s">
        <v>3</v>
      </c>
      <c r="E166" s="107">
        <v>1</v>
      </c>
      <c r="F166" s="47"/>
      <c r="G166" s="47">
        <f t="shared" si="2"/>
        <v>0</v>
      </c>
      <c r="H166" s="33"/>
    </row>
    <row r="167" spans="1:8" s="34" customFormat="1" ht="25.5">
      <c r="A167" s="35"/>
      <c r="B167" s="46"/>
      <c r="C167" s="59" t="s">
        <v>158</v>
      </c>
      <c r="D167" s="61" t="s">
        <v>3</v>
      </c>
      <c r="E167" s="107">
        <v>1</v>
      </c>
      <c r="F167" s="47"/>
      <c r="G167" s="47">
        <f t="shared" si="2"/>
        <v>0</v>
      </c>
      <c r="H167" s="33"/>
    </row>
    <row r="168" spans="1:8" s="34" customFormat="1" ht="25.5">
      <c r="A168" s="35"/>
      <c r="B168" s="46"/>
      <c r="C168" s="59" t="s">
        <v>117</v>
      </c>
      <c r="D168" s="61" t="s">
        <v>3</v>
      </c>
      <c r="E168" s="107">
        <v>1</v>
      </c>
      <c r="F168" s="47"/>
      <c r="G168" s="47">
        <f t="shared" si="2"/>
        <v>0</v>
      </c>
      <c r="H168" s="33"/>
    </row>
    <row r="169" spans="1:8" s="34" customFormat="1" ht="25.5">
      <c r="A169" s="35"/>
      <c r="B169" s="46"/>
      <c r="C169" s="59" t="s">
        <v>118</v>
      </c>
      <c r="D169" s="61" t="s">
        <v>3</v>
      </c>
      <c r="E169" s="107">
        <v>1</v>
      </c>
      <c r="F169" s="47"/>
      <c r="G169" s="47">
        <f t="shared" si="2"/>
        <v>0</v>
      </c>
      <c r="H169" s="33"/>
    </row>
    <row r="170" spans="1:8" s="34" customFormat="1" ht="25.5">
      <c r="A170" s="35"/>
      <c r="B170" s="46"/>
      <c r="C170" s="59" t="s">
        <v>119</v>
      </c>
      <c r="D170" s="61" t="s">
        <v>3</v>
      </c>
      <c r="E170" s="107">
        <v>1</v>
      </c>
      <c r="F170" s="47"/>
      <c r="G170" s="47">
        <f t="shared" si="2"/>
        <v>0</v>
      </c>
      <c r="H170" s="33"/>
    </row>
    <row r="171" spans="1:8" s="34" customFormat="1" ht="25.5">
      <c r="A171" s="35"/>
      <c r="B171" s="46"/>
      <c r="C171" s="59" t="s">
        <v>120</v>
      </c>
      <c r="D171" s="61" t="s">
        <v>3</v>
      </c>
      <c r="E171" s="107">
        <v>24</v>
      </c>
      <c r="F171" s="47"/>
      <c r="G171" s="47">
        <f t="shared" si="2"/>
        <v>0</v>
      </c>
      <c r="H171" s="33"/>
    </row>
    <row r="172" spans="1:8" s="34" customFormat="1" ht="25.5">
      <c r="A172" s="35"/>
      <c r="B172" s="46"/>
      <c r="C172" s="59" t="s">
        <v>121</v>
      </c>
      <c r="D172" s="61" t="s">
        <v>3</v>
      </c>
      <c r="E172" s="107">
        <v>24</v>
      </c>
      <c r="F172" s="47"/>
      <c r="G172" s="47">
        <f t="shared" si="2"/>
        <v>0</v>
      </c>
      <c r="H172" s="33"/>
    </row>
    <row r="173" spans="1:8" s="34" customFormat="1" ht="25.5">
      <c r="A173" s="35"/>
      <c r="B173" s="46"/>
      <c r="C173" s="59" t="s">
        <v>159</v>
      </c>
      <c r="D173" s="61" t="s">
        <v>3</v>
      </c>
      <c r="E173" s="107">
        <v>24</v>
      </c>
      <c r="F173" s="47"/>
      <c r="G173" s="47">
        <f t="shared" si="2"/>
        <v>0</v>
      </c>
      <c r="H173" s="33"/>
    </row>
    <row r="174" spans="1:8" s="34" customFormat="1" ht="25.5">
      <c r="A174" s="35"/>
      <c r="B174" s="46"/>
      <c r="C174" s="59" t="s">
        <v>160</v>
      </c>
      <c r="D174" s="61" t="s">
        <v>3</v>
      </c>
      <c r="E174" s="107">
        <v>24</v>
      </c>
      <c r="F174" s="47"/>
      <c r="G174" s="47">
        <f t="shared" si="2"/>
        <v>0</v>
      </c>
      <c r="H174" s="33"/>
    </row>
    <row r="175" spans="1:8" s="34" customFormat="1" ht="25.5">
      <c r="A175" s="35"/>
      <c r="B175" s="46"/>
      <c r="C175" s="59" t="s">
        <v>144</v>
      </c>
      <c r="D175" s="61" t="s">
        <v>3</v>
      </c>
      <c r="E175" s="107">
        <v>12</v>
      </c>
      <c r="F175" s="47"/>
      <c r="G175" s="47">
        <f t="shared" si="2"/>
        <v>0</v>
      </c>
      <c r="H175" s="33"/>
    </row>
    <row r="176" spans="1:8" s="34" customFormat="1" ht="25.5">
      <c r="A176" s="35"/>
      <c r="B176" s="46"/>
      <c r="C176" s="59" t="s">
        <v>124</v>
      </c>
      <c r="D176" s="61" t="s">
        <v>3</v>
      </c>
      <c r="E176" s="107">
        <v>5</v>
      </c>
      <c r="F176" s="47"/>
      <c r="G176" s="47">
        <f t="shared" si="2"/>
        <v>0</v>
      </c>
      <c r="H176" s="33"/>
    </row>
    <row r="177" spans="1:8" s="34" customFormat="1" ht="25.5">
      <c r="A177" s="35"/>
      <c r="B177" s="46"/>
      <c r="C177" s="59" t="s">
        <v>125</v>
      </c>
      <c r="D177" s="61" t="s">
        <v>3</v>
      </c>
      <c r="E177" s="107">
        <v>120</v>
      </c>
      <c r="F177" s="47"/>
      <c r="G177" s="47">
        <f t="shared" si="2"/>
        <v>0</v>
      </c>
      <c r="H177" s="33"/>
    </row>
    <row r="178" spans="1:8" s="34" customFormat="1" ht="38.25">
      <c r="A178" s="35"/>
      <c r="B178" s="46"/>
      <c r="C178" s="59" t="s">
        <v>128</v>
      </c>
      <c r="D178" s="61" t="s">
        <v>3</v>
      </c>
      <c r="E178" s="107">
        <v>3</v>
      </c>
      <c r="F178" s="47"/>
      <c r="G178" s="47">
        <f t="shared" si="2"/>
        <v>0</v>
      </c>
      <c r="H178" s="33"/>
    </row>
    <row r="179" spans="1:8" s="34" customFormat="1" ht="38.25">
      <c r="A179" s="35"/>
      <c r="B179" s="46"/>
      <c r="C179" s="59" t="s">
        <v>130</v>
      </c>
      <c r="D179" s="61" t="s">
        <v>3</v>
      </c>
      <c r="E179" s="107">
        <v>3</v>
      </c>
      <c r="F179" s="47"/>
      <c r="G179" s="47">
        <f t="shared" si="2"/>
        <v>0</v>
      </c>
      <c r="H179" s="33"/>
    </row>
    <row r="180" spans="1:8" s="34" customFormat="1" ht="25.5">
      <c r="A180" s="35"/>
      <c r="B180" s="46"/>
      <c r="C180" s="59" t="s">
        <v>123</v>
      </c>
      <c r="D180" s="61" t="s">
        <v>3</v>
      </c>
      <c r="E180" s="107">
        <v>2</v>
      </c>
      <c r="F180" s="47"/>
      <c r="G180" s="47">
        <f t="shared" si="2"/>
        <v>0</v>
      </c>
      <c r="H180" s="33"/>
    </row>
    <row r="181" spans="1:8" s="34" customFormat="1" ht="25.5">
      <c r="A181" s="35"/>
      <c r="B181" s="46"/>
      <c r="C181" s="59" t="s">
        <v>131</v>
      </c>
      <c r="D181" s="61" t="s">
        <v>3</v>
      </c>
      <c r="E181" s="107">
        <v>1</v>
      </c>
      <c r="F181" s="47"/>
      <c r="G181" s="47">
        <f t="shared" si="2"/>
        <v>0</v>
      </c>
      <c r="H181" s="33"/>
    </row>
    <row r="182" spans="1:8" s="34" customFormat="1" ht="15">
      <c r="A182" s="35"/>
      <c r="B182" s="46"/>
      <c r="C182" s="59"/>
      <c r="D182" s="61"/>
      <c r="E182" s="107"/>
      <c r="F182" s="47"/>
      <c r="G182" s="47">
        <f t="shared" si="2"/>
        <v>0</v>
      </c>
      <c r="H182" s="33"/>
    </row>
    <row r="183" spans="1:8" s="34" customFormat="1" ht="15" customHeight="1">
      <c r="A183" s="87" t="s">
        <v>134</v>
      </c>
      <c r="B183" s="88"/>
      <c r="C183" s="62" t="s">
        <v>153</v>
      </c>
      <c r="D183" s="61"/>
      <c r="E183" s="107"/>
      <c r="F183" s="47"/>
      <c r="G183" s="47">
        <f t="shared" si="2"/>
        <v>0</v>
      </c>
      <c r="H183" s="33"/>
    </row>
    <row r="184" spans="1:8" s="34" customFormat="1" ht="26.1" customHeight="1">
      <c r="A184" s="35"/>
      <c r="B184" s="46"/>
      <c r="C184" s="59" t="s">
        <v>127</v>
      </c>
      <c r="D184" s="61" t="s">
        <v>3</v>
      </c>
      <c r="E184" s="107">
        <v>1</v>
      </c>
      <c r="F184" s="47"/>
      <c r="G184" s="47">
        <f t="shared" si="2"/>
        <v>0</v>
      </c>
      <c r="H184" s="33"/>
    </row>
    <row r="185" spans="1:8" s="34" customFormat="1" ht="38.25">
      <c r="A185" s="35"/>
      <c r="B185" s="46"/>
      <c r="C185" s="59" t="s">
        <v>161</v>
      </c>
      <c r="D185" s="61" t="s">
        <v>3</v>
      </c>
      <c r="E185" s="107">
        <v>1</v>
      </c>
      <c r="F185" s="47"/>
      <c r="G185" s="47">
        <f t="shared" si="2"/>
        <v>0</v>
      </c>
      <c r="H185" s="33"/>
    </row>
    <row r="186" spans="1:8" s="34" customFormat="1" ht="38.25">
      <c r="A186" s="35"/>
      <c r="B186" s="46"/>
      <c r="C186" s="59" t="s">
        <v>162</v>
      </c>
      <c r="D186" s="61" t="s">
        <v>3</v>
      </c>
      <c r="E186" s="107">
        <v>1</v>
      </c>
      <c r="F186" s="47"/>
      <c r="G186" s="47">
        <f t="shared" si="2"/>
        <v>0</v>
      </c>
      <c r="H186" s="33"/>
    </row>
    <row r="187" spans="1:8" s="34" customFormat="1" ht="25.5">
      <c r="A187" s="35"/>
      <c r="B187" s="46"/>
      <c r="C187" s="59" t="s">
        <v>122</v>
      </c>
      <c r="D187" s="61" t="s">
        <v>3</v>
      </c>
      <c r="E187" s="107">
        <v>1</v>
      </c>
      <c r="F187" s="47"/>
      <c r="G187" s="47">
        <f t="shared" si="2"/>
        <v>0</v>
      </c>
      <c r="H187" s="33"/>
    </row>
    <row r="188" spans="1:8" s="34" customFormat="1" ht="25.5">
      <c r="A188" s="35"/>
      <c r="B188" s="46"/>
      <c r="C188" s="59" t="s">
        <v>116</v>
      </c>
      <c r="D188" s="61" t="s">
        <v>3</v>
      </c>
      <c r="E188" s="107">
        <v>1</v>
      </c>
      <c r="F188" s="47"/>
      <c r="G188" s="47">
        <f t="shared" si="2"/>
        <v>0</v>
      </c>
      <c r="H188" s="33"/>
    </row>
    <row r="189" spans="1:8" s="34" customFormat="1" ht="25.5">
      <c r="A189" s="35"/>
      <c r="B189" s="46"/>
      <c r="C189" s="59" t="s">
        <v>158</v>
      </c>
      <c r="D189" s="61" t="s">
        <v>3</v>
      </c>
      <c r="E189" s="107">
        <v>1</v>
      </c>
      <c r="F189" s="47"/>
      <c r="G189" s="47">
        <f t="shared" si="2"/>
        <v>0</v>
      </c>
      <c r="H189" s="33"/>
    </row>
    <row r="190" spans="1:8" s="34" customFormat="1" ht="25.5">
      <c r="A190" s="35"/>
      <c r="B190" s="46"/>
      <c r="C190" s="59" t="s">
        <v>117</v>
      </c>
      <c r="D190" s="61" t="s">
        <v>3</v>
      </c>
      <c r="E190" s="107">
        <v>1</v>
      </c>
      <c r="F190" s="47"/>
      <c r="G190" s="47">
        <f t="shared" si="2"/>
        <v>0</v>
      </c>
      <c r="H190" s="33"/>
    </row>
    <row r="191" spans="1:8" s="34" customFormat="1" ht="25.5">
      <c r="A191" s="35"/>
      <c r="B191" s="46"/>
      <c r="C191" s="59" t="s">
        <v>118</v>
      </c>
      <c r="D191" s="61" t="s">
        <v>3</v>
      </c>
      <c r="E191" s="107">
        <v>1</v>
      </c>
      <c r="F191" s="47"/>
      <c r="G191" s="47">
        <f t="shared" si="2"/>
        <v>0</v>
      </c>
      <c r="H191" s="33"/>
    </row>
    <row r="192" spans="1:8" s="34" customFormat="1" ht="25.5">
      <c r="A192" s="35"/>
      <c r="B192" s="46"/>
      <c r="C192" s="59" t="s">
        <v>119</v>
      </c>
      <c r="D192" s="61" t="s">
        <v>3</v>
      </c>
      <c r="E192" s="107">
        <v>1</v>
      </c>
      <c r="F192" s="47"/>
      <c r="G192" s="47">
        <f t="shared" si="2"/>
        <v>0</v>
      </c>
      <c r="H192" s="33"/>
    </row>
    <row r="193" spans="1:8" s="34" customFormat="1" ht="25.5">
      <c r="A193" s="35"/>
      <c r="B193" s="46"/>
      <c r="C193" s="59" t="s">
        <v>120</v>
      </c>
      <c r="D193" s="61" t="s">
        <v>3</v>
      </c>
      <c r="E193" s="107">
        <v>24</v>
      </c>
      <c r="F193" s="47"/>
      <c r="G193" s="47">
        <f t="shared" si="2"/>
        <v>0</v>
      </c>
      <c r="H193" s="33"/>
    </row>
    <row r="194" spans="1:8" s="34" customFormat="1" ht="25.5">
      <c r="A194" s="35"/>
      <c r="B194" s="46"/>
      <c r="C194" s="59" t="s">
        <v>121</v>
      </c>
      <c r="D194" s="61" t="s">
        <v>3</v>
      </c>
      <c r="E194" s="107">
        <v>24</v>
      </c>
      <c r="F194" s="47"/>
      <c r="G194" s="47">
        <f t="shared" si="2"/>
        <v>0</v>
      </c>
      <c r="H194" s="33"/>
    </row>
    <row r="195" spans="1:8" s="34" customFormat="1" ht="25.5">
      <c r="A195" s="35"/>
      <c r="B195" s="46"/>
      <c r="C195" s="59" t="s">
        <v>159</v>
      </c>
      <c r="D195" s="61" t="s">
        <v>3</v>
      </c>
      <c r="E195" s="107">
        <v>24</v>
      </c>
      <c r="F195" s="47"/>
      <c r="G195" s="47">
        <f t="shared" si="2"/>
        <v>0</v>
      </c>
      <c r="H195" s="33"/>
    </row>
    <row r="196" spans="1:8" s="34" customFormat="1" ht="25.5">
      <c r="A196" s="35"/>
      <c r="B196" s="46"/>
      <c r="C196" s="59" t="s">
        <v>160</v>
      </c>
      <c r="D196" s="61" t="s">
        <v>3</v>
      </c>
      <c r="E196" s="107">
        <v>24</v>
      </c>
      <c r="F196" s="47"/>
      <c r="G196" s="47">
        <f t="shared" si="2"/>
        <v>0</v>
      </c>
      <c r="H196" s="33"/>
    </row>
    <row r="197" spans="1:8" s="34" customFormat="1" ht="25.5">
      <c r="A197" s="35"/>
      <c r="B197" s="46"/>
      <c r="C197" s="59" t="s">
        <v>144</v>
      </c>
      <c r="D197" s="61" t="s">
        <v>3</v>
      </c>
      <c r="E197" s="107">
        <v>17</v>
      </c>
      <c r="F197" s="47"/>
      <c r="G197" s="47">
        <f t="shared" si="2"/>
        <v>0</v>
      </c>
      <c r="H197" s="33"/>
    </row>
    <row r="198" spans="1:8" s="34" customFormat="1" ht="25.5">
      <c r="A198" s="35"/>
      <c r="B198" s="46"/>
      <c r="C198" s="59" t="s">
        <v>124</v>
      </c>
      <c r="D198" s="61" t="s">
        <v>3</v>
      </c>
      <c r="E198" s="107">
        <v>8</v>
      </c>
      <c r="F198" s="47"/>
      <c r="G198" s="47">
        <f t="shared" si="2"/>
        <v>0</v>
      </c>
      <c r="H198" s="33"/>
    </row>
    <row r="199" spans="1:8" s="34" customFormat="1" ht="25.5">
      <c r="A199" s="35"/>
      <c r="B199" s="46"/>
      <c r="C199" s="59" t="s">
        <v>125</v>
      </c>
      <c r="D199" s="61" t="s">
        <v>3</v>
      </c>
      <c r="E199" s="107">
        <v>192</v>
      </c>
      <c r="F199" s="47"/>
      <c r="G199" s="47">
        <f t="shared" si="2"/>
        <v>0</v>
      </c>
      <c r="H199" s="33"/>
    </row>
    <row r="200" spans="1:8" s="34" customFormat="1" ht="38.25">
      <c r="A200" s="35"/>
      <c r="B200" s="46"/>
      <c r="C200" s="59" t="s">
        <v>128</v>
      </c>
      <c r="D200" s="61" t="s">
        <v>3</v>
      </c>
      <c r="E200" s="107">
        <v>4</v>
      </c>
      <c r="F200" s="47"/>
      <c r="G200" s="47">
        <f t="shared" si="2"/>
        <v>0</v>
      </c>
      <c r="H200" s="33"/>
    </row>
    <row r="201" spans="1:8" s="34" customFormat="1" ht="38.25">
      <c r="A201" s="35"/>
      <c r="B201" s="46"/>
      <c r="C201" s="59" t="s">
        <v>129</v>
      </c>
      <c r="D201" s="61" t="s">
        <v>3</v>
      </c>
      <c r="E201" s="107">
        <v>1</v>
      </c>
      <c r="F201" s="47"/>
      <c r="G201" s="47">
        <f t="shared" si="2"/>
        <v>0</v>
      </c>
      <c r="H201" s="33"/>
    </row>
    <row r="202" spans="1:8" s="34" customFormat="1" ht="38.25">
      <c r="A202" s="35"/>
      <c r="B202" s="46"/>
      <c r="C202" s="59" t="s">
        <v>135</v>
      </c>
      <c r="D202" s="61" t="s">
        <v>3</v>
      </c>
      <c r="E202" s="107">
        <v>1</v>
      </c>
      <c r="F202" s="47"/>
      <c r="G202" s="47">
        <f t="shared" si="2"/>
        <v>0</v>
      </c>
      <c r="H202" s="33"/>
    </row>
    <row r="203" spans="1:8" s="34" customFormat="1" ht="38.25">
      <c r="A203" s="35"/>
      <c r="B203" s="46"/>
      <c r="C203" s="59" t="s">
        <v>130</v>
      </c>
      <c r="D203" s="61" t="s">
        <v>3</v>
      </c>
      <c r="E203" s="107">
        <v>2</v>
      </c>
      <c r="F203" s="47"/>
      <c r="G203" s="47">
        <f t="shared" si="2"/>
        <v>0</v>
      </c>
      <c r="H203" s="33"/>
    </row>
    <row r="204" spans="1:8" s="34" customFormat="1" ht="25.5">
      <c r="A204" s="35"/>
      <c r="B204" s="46"/>
      <c r="C204" s="59" t="s">
        <v>123</v>
      </c>
      <c r="D204" s="61" t="s">
        <v>3</v>
      </c>
      <c r="E204" s="107">
        <v>2</v>
      </c>
      <c r="F204" s="47"/>
      <c r="G204" s="47">
        <f t="shared" si="2"/>
        <v>0</v>
      </c>
      <c r="H204" s="33"/>
    </row>
    <row r="205" spans="1:8" s="34" customFormat="1" ht="25.5">
      <c r="A205" s="35"/>
      <c r="B205" s="46"/>
      <c r="C205" s="59" t="s">
        <v>131</v>
      </c>
      <c r="D205" s="61" t="s">
        <v>3</v>
      </c>
      <c r="E205" s="107">
        <v>1</v>
      </c>
      <c r="F205" s="47"/>
      <c r="G205" s="47">
        <f t="shared" si="2"/>
        <v>0</v>
      </c>
      <c r="H205" s="33"/>
    </row>
    <row r="206" spans="1:8" s="34" customFormat="1" ht="15">
      <c r="A206" s="35"/>
      <c r="B206" s="46"/>
      <c r="C206" s="59"/>
      <c r="D206" s="61"/>
      <c r="E206" s="107"/>
      <c r="F206" s="47"/>
      <c r="G206" s="47">
        <f t="shared" si="2"/>
        <v>0</v>
      </c>
      <c r="H206" s="33"/>
    </row>
    <row r="207" spans="1:8" s="34" customFormat="1" ht="15" customHeight="1">
      <c r="A207" s="87" t="s">
        <v>136</v>
      </c>
      <c r="B207" s="88"/>
      <c r="C207" s="62" t="s">
        <v>152</v>
      </c>
      <c r="D207" s="61"/>
      <c r="E207" s="107"/>
      <c r="F207" s="47"/>
      <c r="G207" s="47">
        <f t="shared" si="2"/>
        <v>0</v>
      </c>
      <c r="H207" s="33"/>
    </row>
    <row r="208" spans="1:8" s="34" customFormat="1" ht="26.1" customHeight="1">
      <c r="A208" s="35"/>
      <c r="B208" s="46"/>
      <c r="C208" s="59" t="s">
        <v>127</v>
      </c>
      <c r="D208" s="61" t="s">
        <v>3</v>
      </c>
      <c r="E208" s="107">
        <v>1</v>
      </c>
      <c r="F208" s="47"/>
      <c r="G208" s="47">
        <f t="shared" si="2"/>
        <v>0</v>
      </c>
      <c r="H208" s="33"/>
    </row>
    <row r="209" spans="1:8" s="34" customFormat="1" ht="38.25">
      <c r="A209" s="35"/>
      <c r="B209" s="46"/>
      <c r="C209" s="59" t="s">
        <v>161</v>
      </c>
      <c r="D209" s="61" t="s">
        <v>3</v>
      </c>
      <c r="E209" s="107">
        <v>1</v>
      </c>
      <c r="F209" s="47"/>
      <c r="G209" s="47">
        <f t="shared" si="2"/>
        <v>0</v>
      </c>
      <c r="H209" s="33"/>
    </row>
    <row r="210" spans="1:8" s="34" customFormat="1" ht="38.25">
      <c r="A210" s="35"/>
      <c r="B210" s="46"/>
      <c r="C210" s="59" t="s">
        <v>162</v>
      </c>
      <c r="D210" s="61" t="s">
        <v>3</v>
      </c>
      <c r="E210" s="107">
        <v>1</v>
      </c>
      <c r="F210" s="47"/>
      <c r="G210" s="47">
        <f t="shared" si="2"/>
        <v>0</v>
      </c>
      <c r="H210" s="33"/>
    </row>
    <row r="211" spans="1:8" s="34" customFormat="1" ht="25.5">
      <c r="A211" s="35"/>
      <c r="B211" s="46"/>
      <c r="C211" s="59" t="s">
        <v>122</v>
      </c>
      <c r="D211" s="61" t="s">
        <v>3</v>
      </c>
      <c r="E211" s="107">
        <v>1</v>
      </c>
      <c r="F211" s="47"/>
      <c r="G211" s="47">
        <f t="shared" si="2"/>
        <v>0</v>
      </c>
      <c r="H211" s="33"/>
    </row>
    <row r="212" spans="1:8" s="34" customFormat="1" ht="25.5">
      <c r="A212" s="35"/>
      <c r="B212" s="46"/>
      <c r="C212" s="59" t="s">
        <v>116</v>
      </c>
      <c r="D212" s="61" t="s">
        <v>3</v>
      </c>
      <c r="E212" s="107">
        <v>1</v>
      </c>
      <c r="F212" s="47"/>
      <c r="G212" s="47">
        <f t="shared" si="2"/>
        <v>0</v>
      </c>
      <c r="H212" s="33"/>
    </row>
    <row r="213" spans="1:8" s="34" customFormat="1" ht="25.5">
      <c r="A213" s="35"/>
      <c r="B213" s="46"/>
      <c r="C213" s="59" t="s">
        <v>158</v>
      </c>
      <c r="D213" s="61" t="s">
        <v>3</v>
      </c>
      <c r="E213" s="107">
        <v>1</v>
      </c>
      <c r="F213" s="47"/>
      <c r="G213" s="47">
        <f t="shared" si="2"/>
        <v>0</v>
      </c>
      <c r="H213" s="33"/>
    </row>
    <row r="214" spans="1:8" s="34" customFormat="1" ht="25.5">
      <c r="A214" s="35"/>
      <c r="B214" s="46"/>
      <c r="C214" s="59" t="s">
        <v>117</v>
      </c>
      <c r="D214" s="61" t="s">
        <v>3</v>
      </c>
      <c r="E214" s="107">
        <v>1</v>
      </c>
      <c r="F214" s="47"/>
      <c r="G214" s="47">
        <f t="shared" si="2"/>
        <v>0</v>
      </c>
      <c r="H214" s="33"/>
    </row>
    <row r="215" spans="1:8" s="34" customFormat="1" ht="25.5">
      <c r="A215" s="35"/>
      <c r="B215" s="46"/>
      <c r="C215" s="59" t="s">
        <v>118</v>
      </c>
      <c r="D215" s="61" t="s">
        <v>3</v>
      </c>
      <c r="E215" s="107">
        <v>1</v>
      </c>
      <c r="F215" s="47"/>
      <c r="G215" s="47">
        <f t="shared" si="2"/>
        <v>0</v>
      </c>
      <c r="H215" s="33"/>
    </row>
    <row r="216" spans="1:8" s="34" customFormat="1" ht="25.5">
      <c r="A216" s="35"/>
      <c r="B216" s="46"/>
      <c r="C216" s="59" t="s">
        <v>119</v>
      </c>
      <c r="D216" s="61" t="s">
        <v>3</v>
      </c>
      <c r="E216" s="107">
        <v>1</v>
      </c>
      <c r="F216" s="47"/>
      <c r="G216" s="47">
        <f t="shared" si="2"/>
        <v>0</v>
      </c>
      <c r="H216" s="33"/>
    </row>
    <row r="217" spans="1:8" s="34" customFormat="1" ht="25.5">
      <c r="A217" s="35"/>
      <c r="B217" s="46"/>
      <c r="C217" s="59" t="s">
        <v>120</v>
      </c>
      <c r="D217" s="61" t="s">
        <v>3</v>
      </c>
      <c r="E217" s="107">
        <v>24</v>
      </c>
      <c r="F217" s="47"/>
      <c r="G217" s="47">
        <f t="shared" si="2"/>
        <v>0</v>
      </c>
      <c r="H217" s="33"/>
    </row>
    <row r="218" spans="1:8" s="34" customFormat="1" ht="25.5">
      <c r="A218" s="35"/>
      <c r="B218" s="46"/>
      <c r="C218" s="59" t="s">
        <v>121</v>
      </c>
      <c r="D218" s="61" t="s">
        <v>3</v>
      </c>
      <c r="E218" s="107">
        <v>24</v>
      </c>
      <c r="F218" s="47"/>
      <c r="G218" s="47">
        <f t="shared" si="2"/>
        <v>0</v>
      </c>
      <c r="H218" s="33"/>
    </row>
    <row r="219" spans="1:8" s="34" customFormat="1" ht="25.5">
      <c r="A219" s="35"/>
      <c r="B219" s="46"/>
      <c r="C219" s="59" t="s">
        <v>159</v>
      </c>
      <c r="D219" s="61" t="s">
        <v>3</v>
      </c>
      <c r="E219" s="107">
        <v>24</v>
      </c>
      <c r="F219" s="47"/>
      <c r="G219" s="47">
        <f t="shared" si="2"/>
        <v>0</v>
      </c>
      <c r="H219" s="33"/>
    </row>
    <row r="220" spans="1:8" s="34" customFormat="1" ht="25.5">
      <c r="A220" s="35"/>
      <c r="B220" s="46"/>
      <c r="C220" s="59" t="s">
        <v>160</v>
      </c>
      <c r="D220" s="61" t="s">
        <v>3</v>
      </c>
      <c r="E220" s="107">
        <v>24</v>
      </c>
      <c r="F220" s="47"/>
      <c r="G220" s="47">
        <f t="shared" si="2"/>
        <v>0</v>
      </c>
      <c r="H220" s="33"/>
    </row>
    <row r="221" spans="1:8" s="34" customFormat="1" ht="25.5">
      <c r="A221" s="35"/>
      <c r="B221" s="46"/>
      <c r="C221" s="59" t="s">
        <v>144</v>
      </c>
      <c r="D221" s="61" t="s">
        <v>3</v>
      </c>
      <c r="E221" s="107">
        <v>15</v>
      </c>
      <c r="F221" s="47"/>
      <c r="G221" s="47">
        <f t="shared" ref="G221:G284" si="3">F221*E221</f>
        <v>0</v>
      </c>
      <c r="H221" s="33"/>
    </row>
    <row r="222" spans="1:8" s="34" customFormat="1" ht="25.5">
      <c r="A222" s="35"/>
      <c r="B222" s="46"/>
      <c r="C222" s="59" t="s">
        <v>124</v>
      </c>
      <c r="D222" s="61" t="s">
        <v>3</v>
      </c>
      <c r="E222" s="107">
        <v>6</v>
      </c>
      <c r="F222" s="47"/>
      <c r="G222" s="47">
        <f t="shared" si="3"/>
        <v>0</v>
      </c>
      <c r="H222" s="33"/>
    </row>
    <row r="223" spans="1:8" s="34" customFormat="1" ht="25.5">
      <c r="A223" s="35"/>
      <c r="B223" s="46"/>
      <c r="C223" s="59" t="s">
        <v>125</v>
      </c>
      <c r="D223" s="61" t="s">
        <v>3</v>
      </c>
      <c r="E223" s="107">
        <v>144</v>
      </c>
      <c r="F223" s="47"/>
      <c r="G223" s="47">
        <f t="shared" si="3"/>
        <v>0</v>
      </c>
      <c r="H223" s="33"/>
    </row>
    <row r="224" spans="1:8" s="34" customFormat="1" ht="38.25">
      <c r="A224" s="35"/>
      <c r="B224" s="46"/>
      <c r="C224" s="59" t="s">
        <v>128</v>
      </c>
      <c r="D224" s="61" t="s">
        <v>3</v>
      </c>
      <c r="E224" s="107">
        <v>2</v>
      </c>
      <c r="F224" s="47"/>
      <c r="G224" s="47">
        <f t="shared" si="3"/>
        <v>0</v>
      </c>
      <c r="H224" s="33"/>
    </row>
    <row r="225" spans="1:8" s="34" customFormat="1" ht="38.25">
      <c r="A225" s="35"/>
      <c r="B225" s="46"/>
      <c r="C225" s="59" t="s">
        <v>129</v>
      </c>
      <c r="D225" s="61" t="s">
        <v>3</v>
      </c>
      <c r="E225" s="107">
        <v>2</v>
      </c>
      <c r="F225" s="47"/>
      <c r="G225" s="47">
        <f t="shared" si="3"/>
        <v>0</v>
      </c>
      <c r="H225" s="33"/>
    </row>
    <row r="226" spans="1:8" s="34" customFormat="1" ht="38.25">
      <c r="A226" s="35"/>
      <c r="B226" s="46"/>
      <c r="C226" s="59" t="s">
        <v>135</v>
      </c>
      <c r="D226" s="61" t="s">
        <v>3</v>
      </c>
      <c r="E226" s="107">
        <v>1</v>
      </c>
      <c r="F226" s="47"/>
      <c r="G226" s="47">
        <f t="shared" si="3"/>
        <v>0</v>
      </c>
      <c r="H226" s="33"/>
    </row>
    <row r="227" spans="1:8" s="34" customFormat="1" ht="38.25">
      <c r="A227" s="35"/>
      <c r="B227" s="46"/>
      <c r="C227" s="59" t="s">
        <v>130</v>
      </c>
      <c r="D227" s="61" t="s">
        <v>3</v>
      </c>
      <c r="E227" s="107">
        <v>3</v>
      </c>
      <c r="F227" s="47"/>
      <c r="G227" s="47">
        <f t="shared" si="3"/>
        <v>0</v>
      </c>
      <c r="H227" s="33"/>
    </row>
    <row r="228" spans="1:8" s="34" customFormat="1" ht="25.5">
      <c r="A228" s="35"/>
      <c r="B228" s="46"/>
      <c r="C228" s="59" t="s">
        <v>123</v>
      </c>
      <c r="D228" s="61" t="s">
        <v>3</v>
      </c>
      <c r="E228" s="107">
        <v>2</v>
      </c>
      <c r="F228" s="47"/>
      <c r="G228" s="47">
        <f t="shared" si="3"/>
        <v>0</v>
      </c>
      <c r="H228" s="33"/>
    </row>
    <row r="229" spans="1:8" s="34" customFormat="1" ht="25.5">
      <c r="A229" s="35"/>
      <c r="B229" s="46"/>
      <c r="C229" s="59" t="s">
        <v>131</v>
      </c>
      <c r="D229" s="61" t="s">
        <v>3</v>
      </c>
      <c r="E229" s="107">
        <v>1</v>
      </c>
      <c r="F229" s="47"/>
      <c r="G229" s="47">
        <f t="shared" si="3"/>
        <v>0</v>
      </c>
      <c r="H229" s="33"/>
    </row>
    <row r="230" spans="1:8" s="34" customFormat="1" ht="15">
      <c r="A230" s="35"/>
      <c r="B230" s="46"/>
      <c r="C230" s="59"/>
      <c r="D230" s="61"/>
      <c r="E230" s="107"/>
      <c r="F230" s="47"/>
      <c r="G230" s="47">
        <f t="shared" si="3"/>
        <v>0</v>
      </c>
      <c r="H230" s="33"/>
    </row>
    <row r="231" spans="1:8" s="34" customFormat="1" ht="15" customHeight="1">
      <c r="A231" s="87" t="s">
        <v>137</v>
      </c>
      <c r="B231" s="88"/>
      <c r="C231" s="62" t="s">
        <v>151</v>
      </c>
      <c r="D231" s="61"/>
      <c r="E231" s="107"/>
      <c r="F231" s="47"/>
      <c r="G231" s="47">
        <f t="shared" si="3"/>
        <v>0</v>
      </c>
      <c r="H231" s="33"/>
    </row>
    <row r="232" spans="1:8" s="34" customFormat="1" ht="26.1" customHeight="1">
      <c r="A232" s="35"/>
      <c r="B232" s="46"/>
      <c r="C232" s="59" t="s">
        <v>127</v>
      </c>
      <c r="D232" s="61" t="s">
        <v>3</v>
      </c>
      <c r="E232" s="107">
        <v>1</v>
      </c>
      <c r="F232" s="47"/>
      <c r="G232" s="47">
        <f t="shared" si="3"/>
        <v>0</v>
      </c>
      <c r="H232" s="33"/>
    </row>
    <row r="233" spans="1:8" s="34" customFormat="1" ht="38.25">
      <c r="A233" s="35"/>
      <c r="B233" s="46"/>
      <c r="C233" s="59" t="s">
        <v>161</v>
      </c>
      <c r="D233" s="61" t="s">
        <v>3</v>
      </c>
      <c r="E233" s="107">
        <v>1</v>
      </c>
      <c r="F233" s="47"/>
      <c r="G233" s="47">
        <f t="shared" si="3"/>
        <v>0</v>
      </c>
      <c r="H233" s="33"/>
    </row>
    <row r="234" spans="1:8" s="34" customFormat="1" ht="38.25">
      <c r="A234" s="35"/>
      <c r="B234" s="46"/>
      <c r="C234" s="59" t="s">
        <v>162</v>
      </c>
      <c r="D234" s="61" t="s">
        <v>3</v>
      </c>
      <c r="E234" s="107">
        <v>1</v>
      </c>
      <c r="F234" s="47"/>
      <c r="G234" s="47">
        <f t="shared" si="3"/>
        <v>0</v>
      </c>
      <c r="H234" s="33"/>
    </row>
    <row r="235" spans="1:8" s="34" customFormat="1" ht="25.5">
      <c r="A235" s="35"/>
      <c r="B235" s="46"/>
      <c r="C235" s="59" t="s">
        <v>122</v>
      </c>
      <c r="D235" s="61" t="s">
        <v>3</v>
      </c>
      <c r="E235" s="107">
        <v>1</v>
      </c>
      <c r="F235" s="47"/>
      <c r="G235" s="47">
        <f t="shared" si="3"/>
        <v>0</v>
      </c>
      <c r="H235" s="33"/>
    </row>
    <row r="236" spans="1:8" s="34" customFormat="1" ht="25.5">
      <c r="A236" s="35"/>
      <c r="B236" s="46"/>
      <c r="C236" s="59" t="s">
        <v>116</v>
      </c>
      <c r="D236" s="61" t="s">
        <v>3</v>
      </c>
      <c r="E236" s="107">
        <v>1</v>
      </c>
      <c r="F236" s="47"/>
      <c r="G236" s="47">
        <f t="shared" si="3"/>
        <v>0</v>
      </c>
      <c r="H236" s="33"/>
    </row>
    <row r="237" spans="1:8" s="34" customFormat="1" ht="25.5">
      <c r="A237" s="35"/>
      <c r="B237" s="46"/>
      <c r="C237" s="59" t="s">
        <v>158</v>
      </c>
      <c r="D237" s="61" t="s">
        <v>3</v>
      </c>
      <c r="E237" s="107">
        <v>1</v>
      </c>
      <c r="F237" s="47"/>
      <c r="G237" s="47">
        <f t="shared" si="3"/>
        <v>0</v>
      </c>
      <c r="H237" s="33"/>
    </row>
    <row r="238" spans="1:8" s="34" customFormat="1" ht="25.5">
      <c r="A238" s="35"/>
      <c r="B238" s="46"/>
      <c r="C238" s="59" t="s">
        <v>117</v>
      </c>
      <c r="D238" s="61" t="s">
        <v>3</v>
      </c>
      <c r="E238" s="107">
        <v>1</v>
      </c>
      <c r="F238" s="47"/>
      <c r="G238" s="47">
        <f t="shared" si="3"/>
        <v>0</v>
      </c>
      <c r="H238" s="33"/>
    </row>
    <row r="239" spans="1:8" s="34" customFormat="1" ht="25.5">
      <c r="A239" s="35"/>
      <c r="B239" s="46"/>
      <c r="C239" s="59" t="s">
        <v>118</v>
      </c>
      <c r="D239" s="61" t="s">
        <v>3</v>
      </c>
      <c r="E239" s="107">
        <v>1</v>
      </c>
      <c r="F239" s="47"/>
      <c r="G239" s="47">
        <f t="shared" si="3"/>
        <v>0</v>
      </c>
      <c r="H239" s="33"/>
    </row>
    <row r="240" spans="1:8" s="34" customFormat="1" ht="25.5">
      <c r="A240" s="35"/>
      <c r="B240" s="46"/>
      <c r="C240" s="59" t="s">
        <v>119</v>
      </c>
      <c r="D240" s="61" t="s">
        <v>3</v>
      </c>
      <c r="E240" s="107">
        <v>1</v>
      </c>
      <c r="F240" s="47"/>
      <c r="G240" s="47">
        <f t="shared" si="3"/>
        <v>0</v>
      </c>
      <c r="H240" s="33"/>
    </row>
    <row r="241" spans="1:8" s="34" customFormat="1" ht="25.5">
      <c r="A241" s="35"/>
      <c r="B241" s="46"/>
      <c r="C241" s="59" t="s">
        <v>120</v>
      </c>
      <c r="D241" s="61" t="s">
        <v>3</v>
      </c>
      <c r="E241" s="107">
        <v>24</v>
      </c>
      <c r="F241" s="47"/>
      <c r="G241" s="47">
        <f t="shared" si="3"/>
        <v>0</v>
      </c>
      <c r="H241" s="33"/>
    </row>
    <row r="242" spans="1:8" s="34" customFormat="1" ht="25.5">
      <c r="A242" s="35"/>
      <c r="B242" s="46"/>
      <c r="C242" s="59" t="s">
        <v>121</v>
      </c>
      <c r="D242" s="61" t="s">
        <v>3</v>
      </c>
      <c r="E242" s="107">
        <v>24</v>
      </c>
      <c r="F242" s="47"/>
      <c r="G242" s="47">
        <f t="shared" si="3"/>
        <v>0</v>
      </c>
      <c r="H242" s="33"/>
    </row>
    <row r="243" spans="1:8" s="34" customFormat="1" ht="25.5">
      <c r="A243" s="35"/>
      <c r="B243" s="46"/>
      <c r="C243" s="59" t="s">
        <v>159</v>
      </c>
      <c r="D243" s="61" t="s">
        <v>3</v>
      </c>
      <c r="E243" s="107">
        <v>24</v>
      </c>
      <c r="F243" s="47"/>
      <c r="G243" s="47">
        <f t="shared" si="3"/>
        <v>0</v>
      </c>
      <c r="H243" s="33"/>
    </row>
    <row r="244" spans="1:8" s="34" customFormat="1" ht="25.5">
      <c r="A244" s="35"/>
      <c r="B244" s="46"/>
      <c r="C244" s="59" t="s">
        <v>160</v>
      </c>
      <c r="D244" s="61" t="s">
        <v>3</v>
      </c>
      <c r="E244" s="107">
        <v>24</v>
      </c>
      <c r="F244" s="47"/>
      <c r="G244" s="47">
        <f t="shared" si="3"/>
        <v>0</v>
      </c>
      <c r="H244" s="33"/>
    </row>
    <row r="245" spans="1:8" s="34" customFormat="1" ht="25.5">
      <c r="A245" s="35"/>
      <c r="B245" s="46"/>
      <c r="C245" s="59" t="s">
        <v>144</v>
      </c>
      <c r="D245" s="61" t="s">
        <v>3</v>
      </c>
      <c r="E245" s="107">
        <v>15</v>
      </c>
      <c r="F245" s="47"/>
      <c r="G245" s="47">
        <f t="shared" si="3"/>
        <v>0</v>
      </c>
      <c r="H245" s="33"/>
    </row>
    <row r="246" spans="1:8" s="34" customFormat="1" ht="25.5">
      <c r="A246" s="35"/>
      <c r="B246" s="46"/>
      <c r="C246" s="59" t="s">
        <v>124</v>
      </c>
      <c r="D246" s="61" t="s">
        <v>3</v>
      </c>
      <c r="E246" s="107">
        <v>6</v>
      </c>
      <c r="F246" s="47"/>
      <c r="G246" s="47">
        <f t="shared" si="3"/>
        <v>0</v>
      </c>
      <c r="H246" s="33"/>
    </row>
    <row r="247" spans="1:8" s="34" customFormat="1" ht="25.5">
      <c r="A247" s="35"/>
      <c r="B247" s="46"/>
      <c r="C247" s="59" t="s">
        <v>125</v>
      </c>
      <c r="D247" s="61" t="s">
        <v>3</v>
      </c>
      <c r="E247" s="107">
        <v>144</v>
      </c>
      <c r="F247" s="47"/>
      <c r="G247" s="47">
        <f t="shared" si="3"/>
        <v>0</v>
      </c>
      <c r="H247" s="33"/>
    </row>
    <row r="248" spans="1:8" s="34" customFormat="1" ht="38.25">
      <c r="A248" s="35"/>
      <c r="B248" s="46"/>
      <c r="C248" s="59" t="s">
        <v>128</v>
      </c>
      <c r="D248" s="61" t="s">
        <v>3</v>
      </c>
      <c r="E248" s="107">
        <v>2</v>
      </c>
      <c r="F248" s="47"/>
      <c r="G248" s="47">
        <f t="shared" si="3"/>
        <v>0</v>
      </c>
      <c r="H248" s="33"/>
    </row>
    <row r="249" spans="1:8" s="34" customFormat="1" ht="38.25">
      <c r="A249" s="35"/>
      <c r="B249" s="46"/>
      <c r="C249" s="59" t="s">
        <v>129</v>
      </c>
      <c r="D249" s="61" t="s">
        <v>3</v>
      </c>
      <c r="E249" s="107">
        <v>2</v>
      </c>
      <c r="F249" s="47"/>
      <c r="G249" s="47">
        <f t="shared" si="3"/>
        <v>0</v>
      </c>
      <c r="H249" s="33"/>
    </row>
    <row r="250" spans="1:8" s="34" customFormat="1" ht="38.25">
      <c r="A250" s="35"/>
      <c r="B250" s="46"/>
      <c r="C250" s="59" t="s">
        <v>135</v>
      </c>
      <c r="D250" s="61" t="s">
        <v>3</v>
      </c>
      <c r="E250" s="107">
        <v>1</v>
      </c>
      <c r="F250" s="47"/>
      <c r="G250" s="47">
        <f t="shared" si="3"/>
        <v>0</v>
      </c>
      <c r="H250" s="33"/>
    </row>
    <row r="251" spans="1:8" s="34" customFormat="1" ht="38.25">
      <c r="A251" s="35"/>
      <c r="B251" s="46"/>
      <c r="C251" s="59" t="s">
        <v>130</v>
      </c>
      <c r="D251" s="61" t="s">
        <v>3</v>
      </c>
      <c r="E251" s="107">
        <v>3</v>
      </c>
      <c r="F251" s="47"/>
      <c r="G251" s="47">
        <f t="shared" si="3"/>
        <v>0</v>
      </c>
      <c r="H251" s="33"/>
    </row>
    <row r="252" spans="1:8" s="34" customFormat="1" ht="25.5">
      <c r="A252" s="35"/>
      <c r="B252" s="46"/>
      <c r="C252" s="59" t="s">
        <v>123</v>
      </c>
      <c r="D252" s="61" t="s">
        <v>3</v>
      </c>
      <c r="E252" s="107">
        <v>2</v>
      </c>
      <c r="F252" s="47"/>
      <c r="G252" s="47">
        <f t="shared" si="3"/>
        <v>0</v>
      </c>
      <c r="H252" s="33"/>
    </row>
    <row r="253" spans="1:8" s="34" customFormat="1" ht="25.5">
      <c r="A253" s="35"/>
      <c r="B253" s="46"/>
      <c r="C253" s="59" t="s">
        <v>131</v>
      </c>
      <c r="D253" s="61" t="s">
        <v>3</v>
      </c>
      <c r="E253" s="107">
        <v>1</v>
      </c>
      <c r="F253" s="47"/>
      <c r="G253" s="47">
        <f t="shared" si="3"/>
        <v>0</v>
      </c>
      <c r="H253" s="33"/>
    </row>
    <row r="254" spans="1:8" s="34" customFormat="1" ht="15">
      <c r="A254" s="35"/>
      <c r="B254" s="46"/>
      <c r="C254" s="59"/>
      <c r="D254" s="61"/>
      <c r="E254" s="107"/>
      <c r="F254" s="47"/>
      <c r="G254" s="47">
        <f t="shared" si="3"/>
        <v>0</v>
      </c>
      <c r="H254" s="33"/>
    </row>
    <row r="255" spans="1:8" s="34" customFormat="1" ht="15" customHeight="1">
      <c r="A255" s="87" t="s">
        <v>138</v>
      </c>
      <c r="B255" s="88"/>
      <c r="C255" s="62" t="s">
        <v>150</v>
      </c>
      <c r="D255" s="61"/>
      <c r="E255" s="107"/>
      <c r="F255" s="47"/>
      <c r="G255" s="47">
        <f t="shared" si="3"/>
        <v>0</v>
      </c>
      <c r="H255" s="33"/>
    </row>
    <row r="256" spans="1:8" s="34" customFormat="1" ht="26.1" customHeight="1">
      <c r="A256" s="35"/>
      <c r="B256" s="46"/>
      <c r="C256" s="59" t="s">
        <v>127</v>
      </c>
      <c r="D256" s="61" t="s">
        <v>3</v>
      </c>
      <c r="E256" s="107">
        <v>1</v>
      </c>
      <c r="F256" s="47"/>
      <c r="G256" s="47">
        <f t="shared" si="3"/>
        <v>0</v>
      </c>
      <c r="H256" s="33"/>
    </row>
    <row r="257" spans="1:8" s="34" customFormat="1" ht="38.25">
      <c r="A257" s="35"/>
      <c r="B257" s="46"/>
      <c r="C257" s="59" t="s">
        <v>161</v>
      </c>
      <c r="D257" s="61" t="s">
        <v>3</v>
      </c>
      <c r="E257" s="107">
        <v>1</v>
      </c>
      <c r="F257" s="47"/>
      <c r="G257" s="47">
        <f t="shared" si="3"/>
        <v>0</v>
      </c>
      <c r="H257" s="33"/>
    </row>
    <row r="258" spans="1:8" s="34" customFormat="1" ht="38.25">
      <c r="A258" s="35"/>
      <c r="B258" s="46"/>
      <c r="C258" s="59" t="s">
        <v>162</v>
      </c>
      <c r="D258" s="61" t="s">
        <v>3</v>
      </c>
      <c r="E258" s="107">
        <v>1</v>
      </c>
      <c r="F258" s="47"/>
      <c r="G258" s="47">
        <f t="shared" si="3"/>
        <v>0</v>
      </c>
      <c r="H258" s="33"/>
    </row>
    <row r="259" spans="1:8" s="34" customFormat="1" ht="25.5">
      <c r="A259" s="35"/>
      <c r="B259" s="46"/>
      <c r="C259" s="59" t="s">
        <v>122</v>
      </c>
      <c r="D259" s="61" t="s">
        <v>3</v>
      </c>
      <c r="E259" s="107">
        <v>1</v>
      </c>
      <c r="F259" s="47"/>
      <c r="G259" s="47">
        <f t="shared" si="3"/>
        <v>0</v>
      </c>
      <c r="H259" s="33"/>
    </row>
    <row r="260" spans="1:8" s="34" customFormat="1" ht="25.5">
      <c r="A260" s="35"/>
      <c r="B260" s="46"/>
      <c r="C260" s="59" t="s">
        <v>116</v>
      </c>
      <c r="D260" s="61" t="s">
        <v>3</v>
      </c>
      <c r="E260" s="107">
        <v>1</v>
      </c>
      <c r="F260" s="47"/>
      <c r="G260" s="47">
        <f t="shared" si="3"/>
        <v>0</v>
      </c>
      <c r="H260" s="33"/>
    </row>
    <row r="261" spans="1:8" s="34" customFormat="1" ht="25.5">
      <c r="A261" s="35"/>
      <c r="B261" s="46"/>
      <c r="C261" s="59" t="s">
        <v>158</v>
      </c>
      <c r="D261" s="61" t="s">
        <v>3</v>
      </c>
      <c r="E261" s="107">
        <v>1</v>
      </c>
      <c r="F261" s="47"/>
      <c r="G261" s="47">
        <f t="shared" si="3"/>
        <v>0</v>
      </c>
      <c r="H261" s="33"/>
    </row>
    <row r="262" spans="1:8" s="34" customFormat="1" ht="25.5">
      <c r="A262" s="35"/>
      <c r="B262" s="46"/>
      <c r="C262" s="59" t="s">
        <v>117</v>
      </c>
      <c r="D262" s="61" t="s">
        <v>3</v>
      </c>
      <c r="E262" s="107">
        <v>1</v>
      </c>
      <c r="F262" s="47"/>
      <c r="G262" s="47">
        <f t="shared" si="3"/>
        <v>0</v>
      </c>
      <c r="H262" s="33"/>
    </row>
    <row r="263" spans="1:8" s="34" customFormat="1" ht="25.5">
      <c r="A263" s="35"/>
      <c r="B263" s="46"/>
      <c r="C263" s="59" t="s">
        <v>118</v>
      </c>
      <c r="D263" s="61" t="s">
        <v>3</v>
      </c>
      <c r="E263" s="107">
        <v>1</v>
      </c>
      <c r="F263" s="47"/>
      <c r="G263" s="47">
        <f t="shared" si="3"/>
        <v>0</v>
      </c>
      <c r="H263" s="33"/>
    </row>
    <row r="264" spans="1:8" s="34" customFormat="1" ht="25.5">
      <c r="A264" s="35"/>
      <c r="B264" s="46"/>
      <c r="C264" s="59" t="s">
        <v>119</v>
      </c>
      <c r="D264" s="61" t="s">
        <v>3</v>
      </c>
      <c r="E264" s="107">
        <v>1</v>
      </c>
      <c r="F264" s="47"/>
      <c r="G264" s="47">
        <f t="shared" si="3"/>
        <v>0</v>
      </c>
      <c r="H264" s="33"/>
    </row>
    <row r="265" spans="1:8" s="34" customFormat="1" ht="25.5">
      <c r="A265" s="35"/>
      <c r="B265" s="46"/>
      <c r="C265" s="59" t="s">
        <v>120</v>
      </c>
      <c r="D265" s="61" t="s">
        <v>3</v>
      </c>
      <c r="E265" s="107">
        <v>24</v>
      </c>
      <c r="F265" s="47"/>
      <c r="G265" s="47">
        <f t="shared" si="3"/>
        <v>0</v>
      </c>
      <c r="H265" s="33"/>
    </row>
    <row r="266" spans="1:8" s="34" customFormat="1" ht="25.5">
      <c r="A266" s="35"/>
      <c r="B266" s="46"/>
      <c r="C266" s="59" t="s">
        <v>121</v>
      </c>
      <c r="D266" s="61" t="s">
        <v>3</v>
      </c>
      <c r="E266" s="107">
        <v>24</v>
      </c>
      <c r="F266" s="47"/>
      <c r="G266" s="47">
        <f t="shared" si="3"/>
        <v>0</v>
      </c>
      <c r="H266" s="33"/>
    </row>
    <row r="267" spans="1:8" s="34" customFormat="1" ht="25.5">
      <c r="A267" s="35"/>
      <c r="B267" s="46"/>
      <c r="C267" s="59" t="s">
        <v>159</v>
      </c>
      <c r="D267" s="61" t="s">
        <v>3</v>
      </c>
      <c r="E267" s="107">
        <v>24</v>
      </c>
      <c r="F267" s="47"/>
      <c r="G267" s="47">
        <f t="shared" si="3"/>
        <v>0</v>
      </c>
      <c r="H267" s="33"/>
    </row>
    <row r="268" spans="1:8" s="34" customFormat="1" ht="25.5">
      <c r="A268" s="35"/>
      <c r="B268" s="46"/>
      <c r="C268" s="59" t="s">
        <v>160</v>
      </c>
      <c r="D268" s="61" t="s">
        <v>3</v>
      </c>
      <c r="E268" s="107">
        <v>24</v>
      </c>
      <c r="F268" s="47"/>
      <c r="G268" s="47">
        <f t="shared" si="3"/>
        <v>0</v>
      </c>
      <c r="H268" s="33"/>
    </row>
    <row r="269" spans="1:8" s="34" customFormat="1" ht="25.5">
      <c r="A269" s="35"/>
      <c r="B269" s="46"/>
      <c r="C269" s="59" t="s">
        <v>144</v>
      </c>
      <c r="D269" s="61" t="s">
        <v>3</v>
      </c>
      <c r="E269" s="107">
        <v>15</v>
      </c>
      <c r="F269" s="47"/>
      <c r="G269" s="47">
        <f t="shared" si="3"/>
        <v>0</v>
      </c>
      <c r="H269" s="33"/>
    </row>
    <row r="270" spans="1:8" s="34" customFormat="1" ht="25.5">
      <c r="A270" s="35"/>
      <c r="B270" s="46"/>
      <c r="C270" s="59" t="s">
        <v>124</v>
      </c>
      <c r="D270" s="61" t="s">
        <v>3</v>
      </c>
      <c r="E270" s="107">
        <v>6</v>
      </c>
      <c r="F270" s="47"/>
      <c r="G270" s="47">
        <f t="shared" si="3"/>
        <v>0</v>
      </c>
      <c r="H270" s="33"/>
    </row>
    <row r="271" spans="1:8" s="34" customFormat="1" ht="25.5">
      <c r="A271" s="35"/>
      <c r="B271" s="46"/>
      <c r="C271" s="59" t="s">
        <v>125</v>
      </c>
      <c r="D271" s="61" t="s">
        <v>3</v>
      </c>
      <c r="E271" s="107">
        <v>144</v>
      </c>
      <c r="F271" s="47"/>
      <c r="G271" s="47">
        <f t="shared" si="3"/>
        <v>0</v>
      </c>
      <c r="H271" s="33"/>
    </row>
    <row r="272" spans="1:8" s="34" customFormat="1" ht="38.25">
      <c r="A272" s="35"/>
      <c r="B272" s="46"/>
      <c r="C272" s="59" t="s">
        <v>128</v>
      </c>
      <c r="D272" s="61" t="s">
        <v>3</v>
      </c>
      <c r="E272" s="107">
        <v>2</v>
      </c>
      <c r="F272" s="47"/>
      <c r="G272" s="47">
        <f t="shared" si="3"/>
        <v>0</v>
      </c>
      <c r="H272" s="33"/>
    </row>
    <row r="273" spans="1:8" s="34" customFormat="1" ht="38.25">
      <c r="A273" s="35"/>
      <c r="B273" s="46"/>
      <c r="C273" s="59" t="s">
        <v>129</v>
      </c>
      <c r="D273" s="61" t="s">
        <v>3</v>
      </c>
      <c r="E273" s="107">
        <v>2</v>
      </c>
      <c r="F273" s="47"/>
      <c r="G273" s="47">
        <f t="shared" si="3"/>
        <v>0</v>
      </c>
      <c r="H273" s="33"/>
    </row>
    <row r="274" spans="1:8" s="34" customFormat="1" ht="38.25">
      <c r="A274" s="35"/>
      <c r="B274" s="46"/>
      <c r="C274" s="59" t="s">
        <v>135</v>
      </c>
      <c r="D274" s="61" t="s">
        <v>3</v>
      </c>
      <c r="E274" s="107">
        <v>1</v>
      </c>
      <c r="F274" s="47"/>
      <c r="G274" s="47">
        <f t="shared" si="3"/>
        <v>0</v>
      </c>
      <c r="H274" s="33"/>
    </row>
    <row r="275" spans="1:8" s="34" customFormat="1" ht="38.25">
      <c r="A275" s="35"/>
      <c r="B275" s="46"/>
      <c r="C275" s="59" t="s">
        <v>130</v>
      </c>
      <c r="D275" s="61" t="s">
        <v>3</v>
      </c>
      <c r="E275" s="107">
        <v>3</v>
      </c>
      <c r="F275" s="47"/>
      <c r="G275" s="47">
        <f t="shared" si="3"/>
        <v>0</v>
      </c>
      <c r="H275" s="33"/>
    </row>
    <row r="276" spans="1:8" s="34" customFormat="1" ht="25.5">
      <c r="A276" s="35"/>
      <c r="B276" s="46"/>
      <c r="C276" s="59" t="s">
        <v>123</v>
      </c>
      <c r="D276" s="61" t="s">
        <v>3</v>
      </c>
      <c r="E276" s="107">
        <v>2</v>
      </c>
      <c r="F276" s="47"/>
      <c r="G276" s="47">
        <f t="shared" si="3"/>
        <v>0</v>
      </c>
      <c r="H276" s="33"/>
    </row>
    <row r="277" spans="1:8" s="34" customFormat="1" ht="25.5">
      <c r="A277" s="35"/>
      <c r="B277" s="46"/>
      <c r="C277" s="59" t="s">
        <v>131</v>
      </c>
      <c r="D277" s="61" t="s">
        <v>3</v>
      </c>
      <c r="E277" s="107">
        <v>1</v>
      </c>
      <c r="F277" s="47"/>
      <c r="G277" s="47">
        <f t="shared" si="3"/>
        <v>0</v>
      </c>
      <c r="H277" s="33"/>
    </row>
    <row r="278" spans="1:8" s="34" customFormat="1" ht="15">
      <c r="A278" s="35"/>
      <c r="B278" s="46"/>
      <c r="C278" s="59"/>
      <c r="D278" s="61"/>
      <c r="E278" s="107"/>
      <c r="F278" s="47"/>
      <c r="G278" s="47">
        <f t="shared" si="3"/>
        <v>0</v>
      </c>
      <c r="H278" s="33"/>
    </row>
    <row r="279" spans="1:8" s="34" customFormat="1" ht="15" customHeight="1">
      <c r="A279" s="87" t="s">
        <v>139</v>
      </c>
      <c r="B279" s="88"/>
      <c r="C279" s="62" t="s">
        <v>149</v>
      </c>
      <c r="D279" s="61"/>
      <c r="E279" s="107"/>
      <c r="F279" s="47"/>
      <c r="G279" s="47">
        <f t="shared" si="3"/>
        <v>0</v>
      </c>
      <c r="H279" s="33"/>
    </row>
    <row r="280" spans="1:8" s="34" customFormat="1" ht="26.1" customHeight="1">
      <c r="A280" s="35"/>
      <c r="B280" s="46"/>
      <c r="C280" s="59" t="s">
        <v>127</v>
      </c>
      <c r="D280" s="61" t="s">
        <v>3</v>
      </c>
      <c r="E280" s="107">
        <v>1</v>
      </c>
      <c r="F280" s="47"/>
      <c r="G280" s="47">
        <f t="shared" si="3"/>
        <v>0</v>
      </c>
      <c r="H280" s="33"/>
    </row>
    <row r="281" spans="1:8" s="34" customFormat="1" ht="38.25">
      <c r="A281" s="35"/>
      <c r="B281" s="46"/>
      <c r="C281" s="59" t="s">
        <v>161</v>
      </c>
      <c r="D281" s="61" t="s">
        <v>3</v>
      </c>
      <c r="E281" s="107">
        <v>1</v>
      </c>
      <c r="F281" s="47"/>
      <c r="G281" s="47">
        <f t="shared" si="3"/>
        <v>0</v>
      </c>
      <c r="H281" s="33"/>
    </row>
    <row r="282" spans="1:8" s="34" customFormat="1" ht="38.25">
      <c r="A282" s="35"/>
      <c r="B282" s="46"/>
      <c r="C282" s="59" t="s">
        <v>162</v>
      </c>
      <c r="D282" s="61" t="s">
        <v>3</v>
      </c>
      <c r="E282" s="107">
        <v>1</v>
      </c>
      <c r="F282" s="47"/>
      <c r="G282" s="47">
        <f t="shared" si="3"/>
        <v>0</v>
      </c>
      <c r="H282" s="33"/>
    </row>
    <row r="283" spans="1:8" s="34" customFormat="1" ht="25.5">
      <c r="A283" s="35"/>
      <c r="B283" s="46"/>
      <c r="C283" s="59" t="s">
        <v>122</v>
      </c>
      <c r="D283" s="61" t="s">
        <v>3</v>
      </c>
      <c r="E283" s="107">
        <v>1</v>
      </c>
      <c r="F283" s="47"/>
      <c r="G283" s="47">
        <f t="shared" si="3"/>
        <v>0</v>
      </c>
      <c r="H283" s="33"/>
    </row>
    <row r="284" spans="1:8" s="34" customFormat="1" ht="25.5">
      <c r="A284" s="35"/>
      <c r="B284" s="46"/>
      <c r="C284" s="59" t="s">
        <v>116</v>
      </c>
      <c r="D284" s="61" t="s">
        <v>3</v>
      </c>
      <c r="E284" s="107">
        <v>1</v>
      </c>
      <c r="F284" s="47"/>
      <c r="G284" s="47">
        <f t="shared" si="3"/>
        <v>0</v>
      </c>
      <c r="H284" s="33"/>
    </row>
    <row r="285" spans="1:8" s="34" customFormat="1" ht="25.5">
      <c r="A285" s="35"/>
      <c r="B285" s="46"/>
      <c r="C285" s="59" t="s">
        <v>158</v>
      </c>
      <c r="D285" s="61" t="s">
        <v>3</v>
      </c>
      <c r="E285" s="107">
        <v>1</v>
      </c>
      <c r="F285" s="47"/>
      <c r="G285" s="47">
        <f t="shared" ref="G285:G348" si="4">F285*E285</f>
        <v>0</v>
      </c>
      <c r="H285" s="33"/>
    </row>
    <row r="286" spans="1:8" s="34" customFormat="1" ht="25.5">
      <c r="A286" s="35"/>
      <c r="B286" s="46"/>
      <c r="C286" s="59" t="s">
        <v>117</v>
      </c>
      <c r="D286" s="61" t="s">
        <v>3</v>
      </c>
      <c r="E286" s="107">
        <v>1</v>
      </c>
      <c r="F286" s="47"/>
      <c r="G286" s="47">
        <f t="shared" si="4"/>
        <v>0</v>
      </c>
      <c r="H286" s="33"/>
    </row>
    <row r="287" spans="1:8" s="34" customFormat="1" ht="25.5">
      <c r="A287" s="35"/>
      <c r="B287" s="46"/>
      <c r="C287" s="59" t="s">
        <v>118</v>
      </c>
      <c r="D287" s="61" t="s">
        <v>3</v>
      </c>
      <c r="E287" s="107">
        <v>1</v>
      </c>
      <c r="F287" s="47"/>
      <c r="G287" s="47">
        <f t="shared" si="4"/>
        <v>0</v>
      </c>
      <c r="H287" s="33"/>
    </row>
    <row r="288" spans="1:8" s="34" customFormat="1" ht="25.5">
      <c r="A288" s="35"/>
      <c r="B288" s="46"/>
      <c r="C288" s="59" t="s">
        <v>119</v>
      </c>
      <c r="D288" s="61" t="s">
        <v>3</v>
      </c>
      <c r="E288" s="107">
        <v>1</v>
      </c>
      <c r="F288" s="47"/>
      <c r="G288" s="47">
        <f t="shared" si="4"/>
        <v>0</v>
      </c>
      <c r="H288" s="33"/>
    </row>
    <row r="289" spans="1:8" s="34" customFormat="1" ht="25.5">
      <c r="A289" s="35"/>
      <c r="B289" s="46"/>
      <c r="C289" s="59" t="s">
        <v>120</v>
      </c>
      <c r="D289" s="61" t="s">
        <v>3</v>
      </c>
      <c r="E289" s="107">
        <v>24</v>
      </c>
      <c r="F289" s="47"/>
      <c r="G289" s="47">
        <f t="shared" si="4"/>
        <v>0</v>
      </c>
      <c r="H289" s="33"/>
    </row>
    <row r="290" spans="1:8" s="34" customFormat="1" ht="25.5">
      <c r="A290" s="35"/>
      <c r="B290" s="46"/>
      <c r="C290" s="59" t="s">
        <v>121</v>
      </c>
      <c r="D290" s="61" t="s">
        <v>3</v>
      </c>
      <c r="E290" s="107">
        <v>24</v>
      </c>
      <c r="F290" s="47"/>
      <c r="G290" s="47">
        <f t="shared" si="4"/>
        <v>0</v>
      </c>
      <c r="H290" s="33"/>
    </row>
    <row r="291" spans="1:8" s="34" customFormat="1" ht="25.5">
      <c r="A291" s="35"/>
      <c r="B291" s="46"/>
      <c r="C291" s="59" t="s">
        <v>159</v>
      </c>
      <c r="D291" s="61" t="s">
        <v>3</v>
      </c>
      <c r="E291" s="107">
        <v>24</v>
      </c>
      <c r="F291" s="47"/>
      <c r="G291" s="47">
        <f t="shared" si="4"/>
        <v>0</v>
      </c>
      <c r="H291" s="33"/>
    </row>
    <row r="292" spans="1:8" s="34" customFormat="1" ht="25.5">
      <c r="A292" s="35"/>
      <c r="B292" s="46"/>
      <c r="C292" s="59" t="s">
        <v>160</v>
      </c>
      <c r="D292" s="61" t="s">
        <v>3</v>
      </c>
      <c r="E292" s="107">
        <v>24</v>
      </c>
      <c r="F292" s="47"/>
      <c r="G292" s="47">
        <f t="shared" si="4"/>
        <v>0</v>
      </c>
      <c r="H292" s="33"/>
    </row>
    <row r="293" spans="1:8" s="34" customFormat="1" ht="25.5">
      <c r="A293" s="35"/>
      <c r="B293" s="46"/>
      <c r="C293" s="59" t="s">
        <v>144</v>
      </c>
      <c r="D293" s="61" t="s">
        <v>3</v>
      </c>
      <c r="E293" s="107">
        <v>15</v>
      </c>
      <c r="F293" s="47"/>
      <c r="G293" s="47">
        <f t="shared" si="4"/>
        <v>0</v>
      </c>
      <c r="H293" s="33"/>
    </row>
    <row r="294" spans="1:8" s="34" customFormat="1" ht="25.5">
      <c r="A294" s="35"/>
      <c r="B294" s="46"/>
      <c r="C294" s="59" t="s">
        <v>124</v>
      </c>
      <c r="D294" s="61" t="s">
        <v>3</v>
      </c>
      <c r="E294" s="107">
        <v>6</v>
      </c>
      <c r="F294" s="47"/>
      <c r="G294" s="47">
        <f t="shared" si="4"/>
        <v>0</v>
      </c>
      <c r="H294" s="33"/>
    </row>
    <row r="295" spans="1:8" s="34" customFormat="1" ht="25.5">
      <c r="A295" s="35"/>
      <c r="B295" s="46"/>
      <c r="C295" s="59" t="s">
        <v>125</v>
      </c>
      <c r="D295" s="61" t="s">
        <v>3</v>
      </c>
      <c r="E295" s="107">
        <v>144</v>
      </c>
      <c r="F295" s="47"/>
      <c r="G295" s="47">
        <f t="shared" si="4"/>
        <v>0</v>
      </c>
      <c r="H295" s="33"/>
    </row>
    <row r="296" spans="1:8" s="34" customFormat="1" ht="38.25">
      <c r="A296" s="35"/>
      <c r="B296" s="46"/>
      <c r="C296" s="59" t="s">
        <v>128</v>
      </c>
      <c r="D296" s="61" t="s">
        <v>3</v>
      </c>
      <c r="E296" s="107">
        <v>2</v>
      </c>
      <c r="F296" s="47"/>
      <c r="G296" s="47">
        <f t="shared" si="4"/>
        <v>0</v>
      </c>
      <c r="H296" s="33"/>
    </row>
    <row r="297" spans="1:8" s="34" customFormat="1" ht="38.25">
      <c r="A297" s="35"/>
      <c r="B297" s="46"/>
      <c r="C297" s="59" t="s">
        <v>129</v>
      </c>
      <c r="D297" s="61" t="s">
        <v>3</v>
      </c>
      <c r="E297" s="107">
        <v>2</v>
      </c>
      <c r="F297" s="47"/>
      <c r="G297" s="47">
        <f t="shared" si="4"/>
        <v>0</v>
      </c>
      <c r="H297" s="33"/>
    </row>
    <row r="298" spans="1:8" s="34" customFormat="1" ht="38.25">
      <c r="A298" s="35"/>
      <c r="B298" s="46"/>
      <c r="C298" s="59" t="s">
        <v>135</v>
      </c>
      <c r="D298" s="61" t="s">
        <v>3</v>
      </c>
      <c r="E298" s="107">
        <v>1</v>
      </c>
      <c r="F298" s="47"/>
      <c r="G298" s="47">
        <f t="shared" si="4"/>
        <v>0</v>
      </c>
      <c r="H298" s="33"/>
    </row>
    <row r="299" spans="1:8" s="34" customFormat="1" ht="38.25">
      <c r="A299" s="35"/>
      <c r="B299" s="46"/>
      <c r="C299" s="59" t="s">
        <v>130</v>
      </c>
      <c r="D299" s="61" t="s">
        <v>3</v>
      </c>
      <c r="E299" s="107">
        <v>3</v>
      </c>
      <c r="F299" s="47"/>
      <c r="G299" s="47">
        <f t="shared" si="4"/>
        <v>0</v>
      </c>
      <c r="H299" s="33"/>
    </row>
    <row r="300" spans="1:8" s="34" customFormat="1" ht="25.5">
      <c r="A300" s="35"/>
      <c r="B300" s="46"/>
      <c r="C300" s="59" t="s">
        <v>123</v>
      </c>
      <c r="D300" s="61" t="s">
        <v>3</v>
      </c>
      <c r="E300" s="107">
        <v>2</v>
      </c>
      <c r="F300" s="47"/>
      <c r="G300" s="47">
        <f t="shared" si="4"/>
        <v>0</v>
      </c>
      <c r="H300" s="33"/>
    </row>
    <row r="301" spans="1:8" s="34" customFormat="1" ht="25.5">
      <c r="A301" s="35"/>
      <c r="B301" s="46"/>
      <c r="C301" s="59" t="s">
        <v>131</v>
      </c>
      <c r="D301" s="61" t="s">
        <v>3</v>
      </c>
      <c r="E301" s="107">
        <v>1</v>
      </c>
      <c r="F301" s="47"/>
      <c r="G301" s="47">
        <f t="shared" si="4"/>
        <v>0</v>
      </c>
      <c r="H301" s="33"/>
    </row>
    <row r="302" spans="1:8" s="34" customFormat="1" ht="15">
      <c r="A302" s="35"/>
      <c r="B302" s="46"/>
      <c r="C302" s="59"/>
      <c r="D302" s="61"/>
      <c r="E302" s="107"/>
      <c r="F302" s="47"/>
      <c r="G302" s="47">
        <f t="shared" si="4"/>
        <v>0</v>
      </c>
      <c r="H302" s="33"/>
    </row>
    <row r="303" spans="1:8" s="34" customFormat="1" ht="15" customHeight="1">
      <c r="A303" s="87" t="s">
        <v>140</v>
      </c>
      <c r="B303" s="88"/>
      <c r="C303" s="62" t="s">
        <v>148</v>
      </c>
      <c r="D303" s="61"/>
      <c r="E303" s="107"/>
      <c r="F303" s="47"/>
      <c r="G303" s="47">
        <f t="shared" si="4"/>
        <v>0</v>
      </c>
      <c r="H303" s="33"/>
    </row>
    <row r="304" spans="1:8" s="34" customFormat="1" ht="26.1" customHeight="1">
      <c r="A304" s="35"/>
      <c r="B304" s="46"/>
      <c r="C304" s="59" t="s">
        <v>127</v>
      </c>
      <c r="D304" s="61" t="s">
        <v>3</v>
      </c>
      <c r="E304" s="107">
        <v>1</v>
      </c>
      <c r="F304" s="47"/>
      <c r="G304" s="47">
        <f t="shared" si="4"/>
        <v>0</v>
      </c>
      <c r="H304" s="33"/>
    </row>
    <row r="305" spans="1:8" s="34" customFormat="1" ht="38.25">
      <c r="A305" s="35"/>
      <c r="B305" s="46"/>
      <c r="C305" s="59" t="s">
        <v>161</v>
      </c>
      <c r="D305" s="61" t="s">
        <v>3</v>
      </c>
      <c r="E305" s="107">
        <v>1</v>
      </c>
      <c r="F305" s="47"/>
      <c r="G305" s="47">
        <f t="shared" si="4"/>
        <v>0</v>
      </c>
      <c r="H305" s="33"/>
    </row>
    <row r="306" spans="1:8" s="34" customFormat="1" ht="38.25">
      <c r="A306" s="35"/>
      <c r="B306" s="46"/>
      <c r="C306" s="59" t="s">
        <v>162</v>
      </c>
      <c r="D306" s="61" t="s">
        <v>3</v>
      </c>
      <c r="E306" s="107">
        <v>1</v>
      </c>
      <c r="F306" s="47"/>
      <c r="G306" s="47">
        <f t="shared" si="4"/>
        <v>0</v>
      </c>
      <c r="H306" s="33"/>
    </row>
    <row r="307" spans="1:8" s="34" customFormat="1" ht="25.5">
      <c r="A307" s="35"/>
      <c r="B307" s="46"/>
      <c r="C307" s="59" t="s">
        <v>122</v>
      </c>
      <c r="D307" s="61" t="s">
        <v>3</v>
      </c>
      <c r="E307" s="107">
        <v>1</v>
      </c>
      <c r="F307" s="47"/>
      <c r="G307" s="47">
        <f t="shared" si="4"/>
        <v>0</v>
      </c>
      <c r="H307" s="33"/>
    </row>
    <row r="308" spans="1:8" s="34" customFormat="1" ht="25.5">
      <c r="A308" s="35"/>
      <c r="B308" s="46"/>
      <c r="C308" s="59" t="s">
        <v>116</v>
      </c>
      <c r="D308" s="61" t="s">
        <v>3</v>
      </c>
      <c r="E308" s="107">
        <v>1</v>
      </c>
      <c r="F308" s="47"/>
      <c r="G308" s="47">
        <f t="shared" si="4"/>
        <v>0</v>
      </c>
      <c r="H308" s="33"/>
    </row>
    <row r="309" spans="1:8" s="34" customFormat="1" ht="25.5">
      <c r="A309" s="35"/>
      <c r="B309" s="46"/>
      <c r="C309" s="59" t="s">
        <v>158</v>
      </c>
      <c r="D309" s="61" t="s">
        <v>3</v>
      </c>
      <c r="E309" s="107">
        <v>1</v>
      </c>
      <c r="F309" s="47"/>
      <c r="G309" s="47">
        <f t="shared" si="4"/>
        <v>0</v>
      </c>
      <c r="H309" s="33"/>
    </row>
    <row r="310" spans="1:8" s="34" customFormat="1" ht="25.5">
      <c r="A310" s="35"/>
      <c r="B310" s="46"/>
      <c r="C310" s="59" t="s">
        <v>117</v>
      </c>
      <c r="D310" s="61" t="s">
        <v>3</v>
      </c>
      <c r="E310" s="107">
        <v>1</v>
      </c>
      <c r="F310" s="47"/>
      <c r="G310" s="47">
        <f t="shared" si="4"/>
        <v>0</v>
      </c>
      <c r="H310" s="33"/>
    </row>
    <row r="311" spans="1:8" s="34" customFormat="1" ht="25.5">
      <c r="A311" s="35"/>
      <c r="B311" s="46"/>
      <c r="C311" s="59" t="s">
        <v>118</v>
      </c>
      <c r="D311" s="61" t="s">
        <v>3</v>
      </c>
      <c r="E311" s="107">
        <v>1</v>
      </c>
      <c r="F311" s="47"/>
      <c r="G311" s="47">
        <f t="shared" si="4"/>
        <v>0</v>
      </c>
      <c r="H311" s="33"/>
    </row>
    <row r="312" spans="1:8" s="34" customFormat="1" ht="25.5">
      <c r="A312" s="35"/>
      <c r="B312" s="46"/>
      <c r="C312" s="59" t="s">
        <v>119</v>
      </c>
      <c r="D312" s="61" t="s">
        <v>3</v>
      </c>
      <c r="E312" s="107">
        <v>1</v>
      </c>
      <c r="F312" s="47"/>
      <c r="G312" s="47">
        <f t="shared" si="4"/>
        <v>0</v>
      </c>
      <c r="H312" s="33"/>
    </row>
    <row r="313" spans="1:8" s="34" customFormat="1" ht="25.5">
      <c r="A313" s="35"/>
      <c r="B313" s="46"/>
      <c r="C313" s="59" t="s">
        <v>120</v>
      </c>
      <c r="D313" s="61" t="s">
        <v>3</v>
      </c>
      <c r="E313" s="107">
        <v>24</v>
      </c>
      <c r="F313" s="47"/>
      <c r="G313" s="47">
        <f t="shared" si="4"/>
        <v>0</v>
      </c>
      <c r="H313" s="33"/>
    </row>
    <row r="314" spans="1:8" s="34" customFormat="1" ht="25.5">
      <c r="A314" s="35"/>
      <c r="B314" s="46"/>
      <c r="C314" s="59" t="s">
        <v>121</v>
      </c>
      <c r="D314" s="61" t="s">
        <v>3</v>
      </c>
      <c r="E314" s="107">
        <v>24</v>
      </c>
      <c r="F314" s="47"/>
      <c r="G314" s="47">
        <f t="shared" si="4"/>
        <v>0</v>
      </c>
      <c r="H314" s="33"/>
    </row>
    <row r="315" spans="1:8" s="34" customFormat="1" ht="25.5">
      <c r="A315" s="35"/>
      <c r="B315" s="46"/>
      <c r="C315" s="59" t="s">
        <v>159</v>
      </c>
      <c r="D315" s="61" t="s">
        <v>3</v>
      </c>
      <c r="E315" s="107">
        <v>24</v>
      </c>
      <c r="F315" s="47"/>
      <c r="G315" s="47">
        <f t="shared" si="4"/>
        <v>0</v>
      </c>
      <c r="H315" s="33"/>
    </row>
    <row r="316" spans="1:8" s="34" customFormat="1" ht="25.5">
      <c r="A316" s="35"/>
      <c r="B316" s="46"/>
      <c r="C316" s="59" t="s">
        <v>160</v>
      </c>
      <c r="D316" s="61" t="s">
        <v>3</v>
      </c>
      <c r="E316" s="107">
        <v>24</v>
      </c>
      <c r="F316" s="47"/>
      <c r="G316" s="47">
        <f t="shared" si="4"/>
        <v>0</v>
      </c>
      <c r="H316" s="33"/>
    </row>
    <row r="317" spans="1:8" s="34" customFormat="1" ht="25.5">
      <c r="A317" s="35"/>
      <c r="B317" s="46"/>
      <c r="C317" s="59" t="s">
        <v>144</v>
      </c>
      <c r="D317" s="61" t="s">
        <v>3</v>
      </c>
      <c r="E317" s="107">
        <v>15</v>
      </c>
      <c r="F317" s="47"/>
      <c r="G317" s="47">
        <f t="shared" si="4"/>
        <v>0</v>
      </c>
      <c r="H317" s="33"/>
    </row>
    <row r="318" spans="1:8" s="34" customFormat="1" ht="25.5">
      <c r="A318" s="35"/>
      <c r="B318" s="46"/>
      <c r="C318" s="59" t="s">
        <v>124</v>
      </c>
      <c r="D318" s="61" t="s">
        <v>3</v>
      </c>
      <c r="E318" s="107">
        <v>6</v>
      </c>
      <c r="F318" s="47"/>
      <c r="G318" s="47">
        <f t="shared" si="4"/>
        <v>0</v>
      </c>
      <c r="H318" s="33"/>
    </row>
    <row r="319" spans="1:8" s="34" customFormat="1" ht="25.5">
      <c r="A319" s="35"/>
      <c r="B319" s="46"/>
      <c r="C319" s="59" t="s">
        <v>125</v>
      </c>
      <c r="D319" s="61" t="s">
        <v>3</v>
      </c>
      <c r="E319" s="107">
        <v>144</v>
      </c>
      <c r="F319" s="47"/>
      <c r="G319" s="47">
        <f t="shared" si="4"/>
        <v>0</v>
      </c>
      <c r="H319" s="33"/>
    </row>
    <row r="320" spans="1:8" s="34" customFormat="1" ht="38.25">
      <c r="A320" s="35"/>
      <c r="B320" s="46"/>
      <c r="C320" s="59" t="s">
        <v>128</v>
      </c>
      <c r="D320" s="61" t="s">
        <v>3</v>
      </c>
      <c r="E320" s="107">
        <v>2</v>
      </c>
      <c r="F320" s="47"/>
      <c r="G320" s="47">
        <f t="shared" si="4"/>
        <v>0</v>
      </c>
      <c r="H320" s="33"/>
    </row>
    <row r="321" spans="1:8" s="34" customFormat="1" ht="38.25">
      <c r="A321" s="35"/>
      <c r="B321" s="46"/>
      <c r="C321" s="59" t="s">
        <v>129</v>
      </c>
      <c r="D321" s="61" t="s">
        <v>3</v>
      </c>
      <c r="E321" s="107">
        <v>2</v>
      </c>
      <c r="F321" s="47"/>
      <c r="G321" s="47">
        <f t="shared" si="4"/>
        <v>0</v>
      </c>
      <c r="H321" s="33"/>
    </row>
    <row r="322" spans="1:8" s="34" customFormat="1" ht="38.25">
      <c r="A322" s="35"/>
      <c r="B322" s="46"/>
      <c r="C322" s="59" t="s">
        <v>135</v>
      </c>
      <c r="D322" s="61" t="s">
        <v>3</v>
      </c>
      <c r="E322" s="107">
        <v>1</v>
      </c>
      <c r="F322" s="47"/>
      <c r="G322" s="47">
        <f t="shared" si="4"/>
        <v>0</v>
      </c>
      <c r="H322" s="33"/>
    </row>
    <row r="323" spans="1:8" s="34" customFormat="1" ht="38.25">
      <c r="A323" s="35"/>
      <c r="B323" s="46"/>
      <c r="C323" s="59" t="s">
        <v>130</v>
      </c>
      <c r="D323" s="61" t="s">
        <v>3</v>
      </c>
      <c r="E323" s="107">
        <v>3</v>
      </c>
      <c r="F323" s="47"/>
      <c r="G323" s="47">
        <f t="shared" si="4"/>
        <v>0</v>
      </c>
      <c r="H323" s="33"/>
    </row>
    <row r="324" spans="1:8" s="34" customFormat="1" ht="25.5">
      <c r="A324" s="35"/>
      <c r="B324" s="46"/>
      <c r="C324" s="59" t="s">
        <v>123</v>
      </c>
      <c r="D324" s="61" t="s">
        <v>3</v>
      </c>
      <c r="E324" s="107">
        <v>2</v>
      </c>
      <c r="F324" s="47"/>
      <c r="G324" s="47">
        <f t="shared" si="4"/>
        <v>0</v>
      </c>
      <c r="H324" s="33"/>
    </row>
    <row r="325" spans="1:8" s="34" customFormat="1" ht="25.5">
      <c r="A325" s="35"/>
      <c r="B325" s="46"/>
      <c r="C325" s="59" t="s">
        <v>131</v>
      </c>
      <c r="D325" s="61" t="s">
        <v>3</v>
      </c>
      <c r="E325" s="107">
        <v>1</v>
      </c>
      <c r="F325" s="47"/>
      <c r="G325" s="47">
        <f t="shared" si="4"/>
        <v>0</v>
      </c>
      <c r="H325" s="33"/>
    </row>
    <row r="326" spans="1:8" s="34" customFormat="1" ht="15">
      <c r="A326" s="35"/>
      <c r="B326" s="46"/>
      <c r="C326" s="59"/>
      <c r="D326" s="61"/>
      <c r="E326" s="107"/>
      <c r="F326" s="47"/>
      <c r="G326" s="47">
        <f t="shared" si="4"/>
        <v>0</v>
      </c>
      <c r="H326" s="33"/>
    </row>
    <row r="327" spans="1:8" s="34" customFormat="1" ht="15" customHeight="1">
      <c r="A327" s="87" t="s">
        <v>141</v>
      </c>
      <c r="B327" s="88"/>
      <c r="C327" s="62" t="s">
        <v>147</v>
      </c>
      <c r="D327" s="61"/>
      <c r="E327" s="107"/>
      <c r="F327" s="47"/>
      <c r="G327" s="47">
        <f t="shared" si="4"/>
        <v>0</v>
      </c>
      <c r="H327" s="33"/>
    </row>
    <row r="328" spans="1:8" s="34" customFormat="1" ht="26.1" customHeight="1">
      <c r="A328" s="35"/>
      <c r="B328" s="46"/>
      <c r="C328" s="59" t="s">
        <v>127</v>
      </c>
      <c r="D328" s="61" t="s">
        <v>3</v>
      </c>
      <c r="E328" s="107">
        <v>1</v>
      </c>
      <c r="F328" s="47"/>
      <c r="G328" s="47">
        <f t="shared" si="4"/>
        <v>0</v>
      </c>
      <c r="H328" s="33"/>
    </row>
    <row r="329" spans="1:8" s="34" customFormat="1" ht="38.25">
      <c r="A329" s="35"/>
      <c r="B329" s="46"/>
      <c r="C329" s="59" t="s">
        <v>161</v>
      </c>
      <c r="D329" s="61" t="s">
        <v>3</v>
      </c>
      <c r="E329" s="107">
        <v>1</v>
      </c>
      <c r="F329" s="47"/>
      <c r="G329" s="47">
        <f t="shared" si="4"/>
        <v>0</v>
      </c>
      <c r="H329" s="33"/>
    </row>
    <row r="330" spans="1:8" s="34" customFormat="1" ht="38.25">
      <c r="A330" s="35"/>
      <c r="B330" s="46"/>
      <c r="C330" s="59" t="s">
        <v>162</v>
      </c>
      <c r="D330" s="61" t="s">
        <v>3</v>
      </c>
      <c r="E330" s="107">
        <v>1</v>
      </c>
      <c r="F330" s="47"/>
      <c r="G330" s="47">
        <f t="shared" si="4"/>
        <v>0</v>
      </c>
      <c r="H330" s="33"/>
    </row>
    <row r="331" spans="1:8" s="34" customFormat="1" ht="25.5">
      <c r="A331" s="35"/>
      <c r="B331" s="46"/>
      <c r="C331" s="59" t="s">
        <v>122</v>
      </c>
      <c r="D331" s="61" t="s">
        <v>3</v>
      </c>
      <c r="E331" s="107">
        <v>1</v>
      </c>
      <c r="F331" s="47"/>
      <c r="G331" s="47">
        <f t="shared" si="4"/>
        <v>0</v>
      </c>
      <c r="H331" s="33"/>
    </row>
    <row r="332" spans="1:8" s="34" customFormat="1" ht="25.5">
      <c r="A332" s="35"/>
      <c r="B332" s="46"/>
      <c r="C332" s="59" t="s">
        <v>116</v>
      </c>
      <c r="D332" s="61" t="s">
        <v>3</v>
      </c>
      <c r="E332" s="107">
        <v>1</v>
      </c>
      <c r="F332" s="47"/>
      <c r="G332" s="47">
        <f t="shared" si="4"/>
        <v>0</v>
      </c>
      <c r="H332" s="33"/>
    </row>
    <row r="333" spans="1:8" s="34" customFormat="1" ht="25.5">
      <c r="A333" s="35"/>
      <c r="B333" s="46"/>
      <c r="C333" s="59" t="s">
        <v>158</v>
      </c>
      <c r="D333" s="61" t="s">
        <v>3</v>
      </c>
      <c r="E333" s="107">
        <v>1</v>
      </c>
      <c r="F333" s="47"/>
      <c r="G333" s="47">
        <f t="shared" si="4"/>
        <v>0</v>
      </c>
      <c r="H333" s="33"/>
    </row>
    <row r="334" spans="1:8" s="34" customFormat="1" ht="25.5">
      <c r="A334" s="35"/>
      <c r="B334" s="46"/>
      <c r="C334" s="59" t="s">
        <v>117</v>
      </c>
      <c r="D334" s="61" t="s">
        <v>3</v>
      </c>
      <c r="E334" s="107">
        <v>1</v>
      </c>
      <c r="F334" s="47"/>
      <c r="G334" s="47">
        <f t="shared" si="4"/>
        <v>0</v>
      </c>
      <c r="H334" s="33"/>
    </row>
    <row r="335" spans="1:8" s="34" customFormat="1" ht="25.5">
      <c r="A335" s="35"/>
      <c r="B335" s="46"/>
      <c r="C335" s="59" t="s">
        <v>118</v>
      </c>
      <c r="D335" s="61" t="s">
        <v>3</v>
      </c>
      <c r="E335" s="107">
        <v>1</v>
      </c>
      <c r="F335" s="47"/>
      <c r="G335" s="47">
        <f t="shared" si="4"/>
        <v>0</v>
      </c>
      <c r="H335" s="33"/>
    </row>
    <row r="336" spans="1:8" s="34" customFormat="1" ht="25.5">
      <c r="A336" s="35"/>
      <c r="B336" s="46"/>
      <c r="C336" s="59" t="s">
        <v>119</v>
      </c>
      <c r="D336" s="61" t="s">
        <v>3</v>
      </c>
      <c r="E336" s="107">
        <v>1</v>
      </c>
      <c r="F336" s="47"/>
      <c r="G336" s="47">
        <f t="shared" si="4"/>
        <v>0</v>
      </c>
      <c r="H336" s="33"/>
    </row>
    <row r="337" spans="1:8" s="34" customFormat="1" ht="25.5">
      <c r="A337" s="35"/>
      <c r="B337" s="46"/>
      <c r="C337" s="59" t="s">
        <v>120</v>
      </c>
      <c r="D337" s="61" t="s">
        <v>3</v>
      </c>
      <c r="E337" s="107">
        <v>24</v>
      </c>
      <c r="F337" s="47"/>
      <c r="G337" s="47">
        <f t="shared" si="4"/>
        <v>0</v>
      </c>
      <c r="H337" s="33"/>
    </row>
    <row r="338" spans="1:8" s="34" customFormat="1" ht="25.5">
      <c r="A338" s="35"/>
      <c r="B338" s="46"/>
      <c r="C338" s="59" t="s">
        <v>121</v>
      </c>
      <c r="D338" s="61" t="s">
        <v>3</v>
      </c>
      <c r="E338" s="107">
        <v>24</v>
      </c>
      <c r="F338" s="47"/>
      <c r="G338" s="47">
        <f t="shared" si="4"/>
        <v>0</v>
      </c>
      <c r="H338" s="33"/>
    </row>
    <row r="339" spans="1:8" s="34" customFormat="1" ht="25.5">
      <c r="A339" s="35"/>
      <c r="B339" s="46"/>
      <c r="C339" s="59" t="s">
        <v>159</v>
      </c>
      <c r="D339" s="61" t="s">
        <v>3</v>
      </c>
      <c r="E339" s="107">
        <v>24</v>
      </c>
      <c r="F339" s="47"/>
      <c r="G339" s="47">
        <f t="shared" si="4"/>
        <v>0</v>
      </c>
      <c r="H339" s="33"/>
    </row>
    <row r="340" spans="1:8" s="34" customFormat="1" ht="25.5">
      <c r="A340" s="35"/>
      <c r="B340" s="46"/>
      <c r="C340" s="59" t="s">
        <v>160</v>
      </c>
      <c r="D340" s="61" t="s">
        <v>3</v>
      </c>
      <c r="E340" s="107">
        <v>24</v>
      </c>
      <c r="F340" s="47"/>
      <c r="G340" s="47">
        <f t="shared" si="4"/>
        <v>0</v>
      </c>
      <c r="H340" s="33"/>
    </row>
    <row r="341" spans="1:8" s="34" customFormat="1" ht="25.5">
      <c r="A341" s="35"/>
      <c r="B341" s="46"/>
      <c r="C341" s="59" t="s">
        <v>144</v>
      </c>
      <c r="D341" s="61" t="s">
        <v>3</v>
      </c>
      <c r="E341" s="107">
        <v>15</v>
      </c>
      <c r="F341" s="47"/>
      <c r="G341" s="47">
        <f t="shared" si="4"/>
        <v>0</v>
      </c>
      <c r="H341" s="33"/>
    </row>
    <row r="342" spans="1:8" s="34" customFormat="1" ht="25.5">
      <c r="A342" s="35"/>
      <c r="B342" s="46"/>
      <c r="C342" s="59" t="s">
        <v>124</v>
      </c>
      <c r="D342" s="61" t="s">
        <v>3</v>
      </c>
      <c r="E342" s="107">
        <v>6</v>
      </c>
      <c r="F342" s="47"/>
      <c r="G342" s="47">
        <f t="shared" si="4"/>
        <v>0</v>
      </c>
      <c r="H342" s="33"/>
    </row>
    <row r="343" spans="1:8" s="34" customFormat="1" ht="25.5">
      <c r="A343" s="35"/>
      <c r="B343" s="46"/>
      <c r="C343" s="59" t="s">
        <v>125</v>
      </c>
      <c r="D343" s="61" t="s">
        <v>3</v>
      </c>
      <c r="E343" s="107">
        <v>144</v>
      </c>
      <c r="F343" s="47"/>
      <c r="G343" s="47">
        <f t="shared" si="4"/>
        <v>0</v>
      </c>
      <c r="H343" s="33"/>
    </row>
    <row r="344" spans="1:8" s="34" customFormat="1" ht="38.25">
      <c r="A344" s="35"/>
      <c r="B344" s="46"/>
      <c r="C344" s="59" t="s">
        <v>128</v>
      </c>
      <c r="D344" s="61" t="s">
        <v>3</v>
      </c>
      <c r="E344" s="107">
        <v>2</v>
      </c>
      <c r="F344" s="47"/>
      <c r="G344" s="47">
        <f t="shared" si="4"/>
        <v>0</v>
      </c>
      <c r="H344" s="33"/>
    </row>
    <row r="345" spans="1:8" s="34" customFormat="1" ht="38.25">
      <c r="A345" s="35"/>
      <c r="B345" s="46"/>
      <c r="C345" s="59" t="s">
        <v>129</v>
      </c>
      <c r="D345" s="61" t="s">
        <v>3</v>
      </c>
      <c r="E345" s="107">
        <v>2</v>
      </c>
      <c r="F345" s="47"/>
      <c r="G345" s="47">
        <f t="shared" si="4"/>
        <v>0</v>
      </c>
      <c r="H345" s="33"/>
    </row>
    <row r="346" spans="1:8" s="34" customFormat="1" ht="38.25">
      <c r="A346" s="35"/>
      <c r="B346" s="46"/>
      <c r="C346" s="59" t="s">
        <v>135</v>
      </c>
      <c r="D346" s="61" t="s">
        <v>3</v>
      </c>
      <c r="E346" s="107">
        <v>1</v>
      </c>
      <c r="F346" s="47"/>
      <c r="G346" s="47">
        <f t="shared" si="4"/>
        <v>0</v>
      </c>
      <c r="H346" s="33"/>
    </row>
    <row r="347" spans="1:8" s="34" customFormat="1" ht="38.25">
      <c r="A347" s="35"/>
      <c r="B347" s="46"/>
      <c r="C347" s="59" t="s">
        <v>130</v>
      </c>
      <c r="D347" s="61" t="s">
        <v>3</v>
      </c>
      <c r="E347" s="107">
        <v>3</v>
      </c>
      <c r="F347" s="47"/>
      <c r="G347" s="47">
        <f t="shared" si="4"/>
        <v>0</v>
      </c>
      <c r="H347" s="33"/>
    </row>
    <row r="348" spans="1:8" s="34" customFormat="1" ht="25.5">
      <c r="A348" s="35"/>
      <c r="B348" s="46"/>
      <c r="C348" s="59" t="s">
        <v>123</v>
      </c>
      <c r="D348" s="61" t="s">
        <v>3</v>
      </c>
      <c r="E348" s="107">
        <v>2</v>
      </c>
      <c r="F348" s="47"/>
      <c r="G348" s="47">
        <f t="shared" si="4"/>
        <v>0</v>
      </c>
      <c r="H348" s="33"/>
    </row>
    <row r="349" spans="1:8" s="34" customFormat="1" ht="25.5">
      <c r="A349" s="35"/>
      <c r="B349" s="46"/>
      <c r="C349" s="59" t="s">
        <v>131</v>
      </c>
      <c r="D349" s="61" t="s">
        <v>3</v>
      </c>
      <c r="E349" s="107">
        <v>1</v>
      </c>
      <c r="F349" s="47"/>
      <c r="G349" s="47">
        <f t="shared" ref="G349:G412" si="5">F349*E349</f>
        <v>0</v>
      </c>
      <c r="H349" s="33"/>
    </row>
    <row r="350" spans="1:8" s="34" customFormat="1" ht="15">
      <c r="A350" s="35"/>
      <c r="B350" s="46"/>
      <c r="C350" s="59"/>
      <c r="D350" s="61"/>
      <c r="E350" s="107"/>
      <c r="F350" s="47"/>
      <c r="G350" s="47">
        <f t="shared" si="5"/>
        <v>0</v>
      </c>
      <c r="H350" s="33"/>
    </row>
    <row r="351" spans="1:8" s="34" customFormat="1" ht="15" customHeight="1">
      <c r="A351" s="87" t="s">
        <v>142</v>
      </c>
      <c r="B351" s="88"/>
      <c r="C351" s="62" t="s">
        <v>146</v>
      </c>
      <c r="D351" s="61"/>
      <c r="E351" s="107"/>
      <c r="F351" s="47"/>
      <c r="G351" s="47">
        <f t="shared" si="5"/>
        <v>0</v>
      </c>
      <c r="H351" s="33"/>
    </row>
    <row r="352" spans="1:8" s="34" customFormat="1" ht="26.1" customHeight="1">
      <c r="A352" s="35"/>
      <c r="B352" s="46"/>
      <c r="C352" s="59" t="s">
        <v>127</v>
      </c>
      <c r="D352" s="61" t="s">
        <v>3</v>
      </c>
      <c r="E352" s="107">
        <v>1</v>
      </c>
      <c r="F352" s="47"/>
      <c r="G352" s="47">
        <f t="shared" si="5"/>
        <v>0</v>
      </c>
      <c r="H352" s="33"/>
    </row>
    <row r="353" spans="1:8" s="34" customFormat="1" ht="38.25">
      <c r="A353" s="35"/>
      <c r="B353" s="46"/>
      <c r="C353" s="59" t="s">
        <v>161</v>
      </c>
      <c r="D353" s="61" t="s">
        <v>3</v>
      </c>
      <c r="E353" s="107">
        <v>1</v>
      </c>
      <c r="F353" s="47"/>
      <c r="G353" s="47">
        <f t="shared" si="5"/>
        <v>0</v>
      </c>
      <c r="H353" s="33"/>
    </row>
    <row r="354" spans="1:8" s="34" customFormat="1" ht="38.25">
      <c r="A354" s="35"/>
      <c r="B354" s="46"/>
      <c r="C354" s="59" t="s">
        <v>162</v>
      </c>
      <c r="D354" s="61" t="s">
        <v>3</v>
      </c>
      <c r="E354" s="107">
        <v>1</v>
      </c>
      <c r="F354" s="47"/>
      <c r="G354" s="47">
        <f t="shared" si="5"/>
        <v>0</v>
      </c>
      <c r="H354" s="33"/>
    </row>
    <row r="355" spans="1:8" s="34" customFormat="1" ht="25.5">
      <c r="A355" s="35"/>
      <c r="B355" s="46"/>
      <c r="C355" s="59" t="s">
        <v>122</v>
      </c>
      <c r="D355" s="61" t="s">
        <v>3</v>
      </c>
      <c r="E355" s="107">
        <v>1</v>
      </c>
      <c r="F355" s="47"/>
      <c r="G355" s="47">
        <f t="shared" si="5"/>
        <v>0</v>
      </c>
      <c r="H355" s="33"/>
    </row>
    <row r="356" spans="1:8" s="34" customFormat="1" ht="25.5">
      <c r="A356" s="35"/>
      <c r="B356" s="46"/>
      <c r="C356" s="59" t="s">
        <v>116</v>
      </c>
      <c r="D356" s="61" t="s">
        <v>3</v>
      </c>
      <c r="E356" s="107">
        <v>1</v>
      </c>
      <c r="F356" s="47"/>
      <c r="G356" s="47">
        <f t="shared" si="5"/>
        <v>0</v>
      </c>
      <c r="H356" s="33"/>
    </row>
    <row r="357" spans="1:8" s="34" customFormat="1" ht="25.5">
      <c r="A357" s="35"/>
      <c r="B357" s="46"/>
      <c r="C357" s="59" t="s">
        <v>158</v>
      </c>
      <c r="D357" s="61" t="s">
        <v>3</v>
      </c>
      <c r="E357" s="107">
        <v>1</v>
      </c>
      <c r="F357" s="47"/>
      <c r="G357" s="47">
        <f t="shared" si="5"/>
        <v>0</v>
      </c>
      <c r="H357" s="33"/>
    </row>
    <row r="358" spans="1:8" s="34" customFormat="1" ht="25.5">
      <c r="A358" s="35"/>
      <c r="B358" s="46"/>
      <c r="C358" s="59" t="s">
        <v>117</v>
      </c>
      <c r="D358" s="61" t="s">
        <v>3</v>
      </c>
      <c r="E358" s="107">
        <v>1</v>
      </c>
      <c r="F358" s="47"/>
      <c r="G358" s="47">
        <f t="shared" si="5"/>
        <v>0</v>
      </c>
      <c r="H358" s="33"/>
    </row>
    <row r="359" spans="1:8" s="34" customFormat="1" ht="25.5">
      <c r="A359" s="35"/>
      <c r="B359" s="46"/>
      <c r="C359" s="59" t="s">
        <v>118</v>
      </c>
      <c r="D359" s="61" t="s">
        <v>3</v>
      </c>
      <c r="E359" s="107">
        <v>1</v>
      </c>
      <c r="F359" s="47"/>
      <c r="G359" s="47">
        <f t="shared" si="5"/>
        <v>0</v>
      </c>
      <c r="H359" s="33"/>
    </row>
    <row r="360" spans="1:8" s="34" customFormat="1" ht="25.5">
      <c r="A360" s="35"/>
      <c r="B360" s="46"/>
      <c r="C360" s="59" t="s">
        <v>119</v>
      </c>
      <c r="D360" s="61" t="s">
        <v>3</v>
      </c>
      <c r="E360" s="107">
        <v>1</v>
      </c>
      <c r="F360" s="47"/>
      <c r="G360" s="47">
        <f t="shared" si="5"/>
        <v>0</v>
      </c>
      <c r="H360" s="33"/>
    </row>
    <row r="361" spans="1:8" s="34" customFormat="1" ht="25.5">
      <c r="A361" s="35"/>
      <c r="B361" s="46"/>
      <c r="C361" s="59" t="s">
        <v>120</v>
      </c>
      <c r="D361" s="61" t="s">
        <v>3</v>
      </c>
      <c r="E361" s="107">
        <v>24</v>
      </c>
      <c r="F361" s="47"/>
      <c r="G361" s="47">
        <f t="shared" si="5"/>
        <v>0</v>
      </c>
      <c r="H361" s="33"/>
    </row>
    <row r="362" spans="1:8" s="34" customFormat="1" ht="25.5">
      <c r="A362" s="35"/>
      <c r="B362" s="46"/>
      <c r="C362" s="59" t="s">
        <v>121</v>
      </c>
      <c r="D362" s="61" t="s">
        <v>3</v>
      </c>
      <c r="E362" s="107">
        <v>24</v>
      </c>
      <c r="F362" s="47"/>
      <c r="G362" s="47">
        <f t="shared" si="5"/>
        <v>0</v>
      </c>
      <c r="H362" s="33"/>
    </row>
    <row r="363" spans="1:8" s="34" customFormat="1" ht="25.5">
      <c r="A363" s="35"/>
      <c r="B363" s="46"/>
      <c r="C363" s="59" t="s">
        <v>159</v>
      </c>
      <c r="D363" s="61" t="s">
        <v>3</v>
      </c>
      <c r="E363" s="107">
        <v>24</v>
      </c>
      <c r="F363" s="47"/>
      <c r="G363" s="47">
        <f t="shared" si="5"/>
        <v>0</v>
      </c>
      <c r="H363" s="33"/>
    </row>
    <row r="364" spans="1:8" s="34" customFormat="1" ht="25.5">
      <c r="A364" s="35"/>
      <c r="B364" s="46"/>
      <c r="C364" s="59" t="s">
        <v>160</v>
      </c>
      <c r="D364" s="61" t="s">
        <v>3</v>
      </c>
      <c r="E364" s="107">
        <v>24</v>
      </c>
      <c r="F364" s="47"/>
      <c r="G364" s="47">
        <f t="shared" si="5"/>
        <v>0</v>
      </c>
      <c r="H364" s="33"/>
    </row>
    <row r="365" spans="1:8" s="34" customFormat="1" ht="25.5">
      <c r="A365" s="35"/>
      <c r="B365" s="46"/>
      <c r="C365" s="59" t="s">
        <v>144</v>
      </c>
      <c r="D365" s="61" t="s">
        <v>3</v>
      </c>
      <c r="E365" s="107">
        <v>16</v>
      </c>
      <c r="F365" s="47"/>
      <c r="G365" s="47">
        <f t="shared" si="5"/>
        <v>0</v>
      </c>
      <c r="H365" s="33"/>
    </row>
    <row r="366" spans="1:8" s="34" customFormat="1" ht="25.5">
      <c r="A366" s="35"/>
      <c r="B366" s="46"/>
      <c r="C366" s="59" t="s">
        <v>124</v>
      </c>
      <c r="D366" s="61" t="s">
        <v>3</v>
      </c>
      <c r="E366" s="107">
        <v>7</v>
      </c>
      <c r="F366" s="47"/>
      <c r="G366" s="47">
        <f t="shared" si="5"/>
        <v>0</v>
      </c>
      <c r="H366" s="33"/>
    </row>
    <row r="367" spans="1:8" s="34" customFormat="1" ht="25.5">
      <c r="A367" s="35"/>
      <c r="B367" s="46"/>
      <c r="C367" s="59" t="s">
        <v>125</v>
      </c>
      <c r="D367" s="61" t="s">
        <v>3</v>
      </c>
      <c r="E367" s="107">
        <v>168</v>
      </c>
      <c r="F367" s="47"/>
      <c r="G367" s="47">
        <f t="shared" si="5"/>
        <v>0</v>
      </c>
      <c r="H367" s="33"/>
    </row>
    <row r="368" spans="1:8" s="34" customFormat="1" ht="38.25">
      <c r="A368" s="35"/>
      <c r="B368" s="46"/>
      <c r="C368" s="59" t="s">
        <v>128</v>
      </c>
      <c r="D368" s="61" t="s">
        <v>3</v>
      </c>
      <c r="E368" s="107">
        <v>2</v>
      </c>
      <c r="F368" s="47"/>
      <c r="G368" s="47">
        <f t="shared" si="5"/>
        <v>0</v>
      </c>
      <c r="H368" s="33"/>
    </row>
    <row r="369" spans="1:8" s="34" customFormat="1" ht="38.25">
      <c r="A369" s="35"/>
      <c r="B369" s="46"/>
      <c r="C369" s="59" t="s">
        <v>129</v>
      </c>
      <c r="D369" s="61" t="s">
        <v>3</v>
      </c>
      <c r="E369" s="107">
        <v>2</v>
      </c>
      <c r="F369" s="47"/>
      <c r="G369" s="47">
        <f t="shared" si="5"/>
        <v>0</v>
      </c>
      <c r="H369" s="33"/>
    </row>
    <row r="370" spans="1:8" s="34" customFormat="1" ht="38.25">
      <c r="A370" s="35"/>
      <c r="B370" s="46"/>
      <c r="C370" s="59" t="s">
        <v>135</v>
      </c>
      <c r="D370" s="61" t="s">
        <v>3</v>
      </c>
      <c r="E370" s="107">
        <v>1</v>
      </c>
      <c r="F370" s="47"/>
      <c r="G370" s="47">
        <f t="shared" si="5"/>
        <v>0</v>
      </c>
      <c r="H370" s="33"/>
    </row>
    <row r="371" spans="1:8" s="34" customFormat="1" ht="38.25">
      <c r="A371" s="35"/>
      <c r="B371" s="46"/>
      <c r="C371" s="59" t="s">
        <v>130</v>
      </c>
      <c r="D371" s="61" t="s">
        <v>3</v>
      </c>
      <c r="E371" s="107">
        <v>3</v>
      </c>
      <c r="F371" s="47"/>
      <c r="G371" s="47">
        <f t="shared" si="5"/>
        <v>0</v>
      </c>
      <c r="H371" s="33"/>
    </row>
    <row r="372" spans="1:8" s="34" customFormat="1" ht="25.5">
      <c r="A372" s="35"/>
      <c r="B372" s="46"/>
      <c r="C372" s="59" t="s">
        <v>123</v>
      </c>
      <c r="D372" s="61" t="s">
        <v>3</v>
      </c>
      <c r="E372" s="107">
        <v>2</v>
      </c>
      <c r="F372" s="47"/>
      <c r="G372" s="47">
        <f t="shared" si="5"/>
        <v>0</v>
      </c>
      <c r="H372" s="33"/>
    </row>
    <row r="373" spans="1:8" s="34" customFormat="1" ht="25.5">
      <c r="A373" s="35"/>
      <c r="B373" s="46"/>
      <c r="C373" s="59" t="s">
        <v>131</v>
      </c>
      <c r="D373" s="61" t="s">
        <v>3</v>
      </c>
      <c r="E373" s="107">
        <v>1</v>
      </c>
      <c r="F373" s="47"/>
      <c r="G373" s="47">
        <f t="shared" si="5"/>
        <v>0</v>
      </c>
      <c r="H373" s="33"/>
    </row>
    <row r="374" spans="1:8" s="34" customFormat="1" ht="15">
      <c r="A374" s="35"/>
      <c r="B374" s="46"/>
      <c r="C374" s="59"/>
      <c r="D374" s="61"/>
      <c r="E374" s="107"/>
      <c r="F374" s="47"/>
      <c r="G374" s="47">
        <f t="shared" si="5"/>
        <v>0</v>
      </c>
      <c r="H374" s="33"/>
    </row>
    <row r="375" spans="1:8" s="34" customFormat="1" ht="15" customHeight="1">
      <c r="A375" s="87" t="s">
        <v>143</v>
      </c>
      <c r="B375" s="88"/>
      <c r="C375" s="62" t="s">
        <v>145</v>
      </c>
      <c r="D375" s="61"/>
      <c r="E375" s="107"/>
      <c r="F375" s="47"/>
      <c r="G375" s="47">
        <f t="shared" si="5"/>
        <v>0</v>
      </c>
      <c r="H375" s="33"/>
    </row>
    <row r="376" spans="1:8" s="34" customFormat="1" ht="26.1" customHeight="1">
      <c r="A376" s="35"/>
      <c r="B376" s="46"/>
      <c r="C376" s="59" t="s">
        <v>127</v>
      </c>
      <c r="D376" s="61" t="s">
        <v>3</v>
      </c>
      <c r="E376" s="107">
        <v>1</v>
      </c>
      <c r="F376" s="47"/>
      <c r="G376" s="47">
        <f t="shared" si="5"/>
        <v>0</v>
      </c>
      <c r="H376" s="33"/>
    </row>
    <row r="377" spans="1:8" s="34" customFormat="1" ht="38.25">
      <c r="A377" s="35"/>
      <c r="B377" s="46"/>
      <c r="C377" s="59" t="s">
        <v>161</v>
      </c>
      <c r="D377" s="61" t="s">
        <v>3</v>
      </c>
      <c r="E377" s="107">
        <v>1</v>
      </c>
      <c r="F377" s="47"/>
      <c r="G377" s="47">
        <f t="shared" si="5"/>
        <v>0</v>
      </c>
      <c r="H377" s="33"/>
    </row>
    <row r="378" spans="1:8" s="34" customFormat="1" ht="38.25">
      <c r="A378" s="35"/>
      <c r="B378" s="46"/>
      <c r="C378" s="59" t="s">
        <v>162</v>
      </c>
      <c r="D378" s="61" t="s">
        <v>3</v>
      </c>
      <c r="E378" s="107">
        <v>1</v>
      </c>
      <c r="F378" s="47"/>
      <c r="G378" s="47">
        <f t="shared" si="5"/>
        <v>0</v>
      </c>
      <c r="H378" s="33"/>
    </row>
    <row r="379" spans="1:8" s="34" customFormat="1" ht="25.5">
      <c r="A379" s="35"/>
      <c r="B379" s="46"/>
      <c r="C379" s="59" t="s">
        <v>122</v>
      </c>
      <c r="D379" s="61" t="s">
        <v>3</v>
      </c>
      <c r="E379" s="107">
        <v>1</v>
      </c>
      <c r="F379" s="47"/>
      <c r="G379" s="47">
        <f t="shared" si="5"/>
        <v>0</v>
      </c>
      <c r="H379" s="33"/>
    </row>
    <row r="380" spans="1:8" s="34" customFormat="1" ht="25.5">
      <c r="A380" s="35"/>
      <c r="B380" s="46"/>
      <c r="C380" s="59" t="s">
        <v>116</v>
      </c>
      <c r="D380" s="61" t="s">
        <v>3</v>
      </c>
      <c r="E380" s="107">
        <v>1</v>
      </c>
      <c r="F380" s="47"/>
      <c r="G380" s="47">
        <f t="shared" si="5"/>
        <v>0</v>
      </c>
      <c r="H380" s="33"/>
    </row>
    <row r="381" spans="1:8" s="34" customFormat="1" ht="25.5">
      <c r="A381" s="35"/>
      <c r="B381" s="46"/>
      <c r="C381" s="59" t="s">
        <v>158</v>
      </c>
      <c r="D381" s="61" t="s">
        <v>3</v>
      </c>
      <c r="E381" s="107">
        <v>1</v>
      </c>
      <c r="F381" s="47"/>
      <c r="G381" s="47">
        <f t="shared" si="5"/>
        <v>0</v>
      </c>
      <c r="H381" s="33"/>
    </row>
    <row r="382" spans="1:8" s="34" customFormat="1" ht="25.5">
      <c r="A382" s="35"/>
      <c r="B382" s="46"/>
      <c r="C382" s="59" t="s">
        <v>117</v>
      </c>
      <c r="D382" s="61" t="s">
        <v>3</v>
      </c>
      <c r="E382" s="107">
        <v>1</v>
      </c>
      <c r="F382" s="47"/>
      <c r="G382" s="47">
        <f t="shared" si="5"/>
        <v>0</v>
      </c>
      <c r="H382" s="33"/>
    </row>
    <row r="383" spans="1:8" s="34" customFormat="1" ht="25.5">
      <c r="A383" s="35"/>
      <c r="B383" s="46"/>
      <c r="C383" s="59" t="s">
        <v>118</v>
      </c>
      <c r="D383" s="61" t="s">
        <v>3</v>
      </c>
      <c r="E383" s="107">
        <v>1</v>
      </c>
      <c r="F383" s="47"/>
      <c r="G383" s="47">
        <f t="shared" si="5"/>
        <v>0</v>
      </c>
      <c r="H383" s="33"/>
    </row>
    <row r="384" spans="1:8" s="34" customFormat="1" ht="25.5">
      <c r="A384" s="35"/>
      <c r="B384" s="46"/>
      <c r="C384" s="59" t="s">
        <v>119</v>
      </c>
      <c r="D384" s="61" t="s">
        <v>3</v>
      </c>
      <c r="E384" s="107">
        <v>1</v>
      </c>
      <c r="F384" s="47"/>
      <c r="G384" s="47">
        <f t="shared" si="5"/>
        <v>0</v>
      </c>
      <c r="H384" s="33"/>
    </row>
    <row r="385" spans="1:8" s="34" customFormat="1" ht="25.5">
      <c r="A385" s="35"/>
      <c r="B385" s="46"/>
      <c r="C385" s="59" t="s">
        <v>120</v>
      </c>
      <c r="D385" s="61" t="s">
        <v>3</v>
      </c>
      <c r="E385" s="107">
        <v>24</v>
      </c>
      <c r="F385" s="47"/>
      <c r="G385" s="47">
        <f t="shared" si="5"/>
        <v>0</v>
      </c>
      <c r="H385" s="33"/>
    </row>
    <row r="386" spans="1:8" s="34" customFormat="1" ht="25.5">
      <c r="A386" s="35"/>
      <c r="B386" s="46"/>
      <c r="C386" s="59" t="s">
        <v>121</v>
      </c>
      <c r="D386" s="61" t="s">
        <v>3</v>
      </c>
      <c r="E386" s="107">
        <v>24</v>
      </c>
      <c r="F386" s="47"/>
      <c r="G386" s="47">
        <f t="shared" si="5"/>
        <v>0</v>
      </c>
      <c r="H386" s="33"/>
    </row>
    <row r="387" spans="1:8" s="34" customFormat="1" ht="25.5">
      <c r="A387" s="35"/>
      <c r="B387" s="46"/>
      <c r="C387" s="59" t="s">
        <v>159</v>
      </c>
      <c r="D387" s="61" t="s">
        <v>3</v>
      </c>
      <c r="E387" s="107">
        <v>24</v>
      </c>
      <c r="F387" s="47"/>
      <c r="G387" s="47">
        <f t="shared" si="5"/>
        <v>0</v>
      </c>
      <c r="H387" s="33"/>
    </row>
    <row r="388" spans="1:8" s="34" customFormat="1" ht="25.5">
      <c r="A388" s="35"/>
      <c r="B388" s="46"/>
      <c r="C388" s="59" t="s">
        <v>160</v>
      </c>
      <c r="D388" s="61" t="s">
        <v>3</v>
      </c>
      <c r="E388" s="107">
        <v>24</v>
      </c>
      <c r="F388" s="47"/>
      <c r="G388" s="47">
        <f t="shared" si="5"/>
        <v>0</v>
      </c>
      <c r="H388" s="33"/>
    </row>
    <row r="389" spans="1:8" s="34" customFormat="1" ht="25.5">
      <c r="A389" s="35"/>
      <c r="B389" s="46"/>
      <c r="C389" s="59" t="s">
        <v>144</v>
      </c>
      <c r="D389" s="61" t="s">
        <v>3</v>
      </c>
      <c r="E389" s="107">
        <v>8</v>
      </c>
      <c r="F389" s="47"/>
      <c r="G389" s="47">
        <f t="shared" si="5"/>
        <v>0</v>
      </c>
      <c r="H389" s="33"/>
    </row>
    <row r="390" spans="1:8" s="34" customFormat="1" ht="25.5">
      <c r="A390" s="35"/>
      <c r="B390" s="46"/>
      <c r="C390" s="59" t="s">
        <v>124</v>
      </c>
      <c r="D390" s="61" t="s">
        <v>3</v>
      </c>
      <c r="E390" s="107">
        <v>2</v>
      </c>
      <c r="F390" s="47"/>
      <c r="G390" s="47">
        <f t="shared" si="5"/>
        <v>0</v>
      </c>
      <c r="H390" s="33"/>
    </row>
    <row r="391" spans="1:8" s="34" customFormat="1" ht="25.5">
      <c r="A391" s="35"/>
      <c r="B391" s="46"/>
      <c r="C391" s="59" t="s">
        <v>125</v>
      </c>
      <c r="D391" s="61" t="s">
        <v>3</v>
      </c>
      <c r="E391" s="107">
        <v>48</v>
      </c>
      <c r="F391" s="47"/>
      <c r="G391" s="47">
        <f t="shared" si="5"/>
        <v>0</v>
      </c>
      <c r="H391" s="33"/>
    </row>
    <row r="392" spans="1:8" s="34" customFormat="1" ht="38.25">
      <c r="A392" s="35"/>
      <c r="B392" s="46"/>
      <c r="C392" s="59" t="s">
        <v>129</v>
      </c>
      <c r="D392" s="61" t="s">
        <v>3</v>
      </c>
      <c r="E392" s="107">
        <v>1</v>
      </c>
      <c r="F392" s="47"/>
      <c r="G392" s="47">
        <f t="shared" si="5"/>
        <v>0</v>
      </c>
      <c r="H392" s="33"/>
    </row>
    <row r="393" spans="1:8" s="34" customFormat="1" ht="38.25">
      <c r="A393" s="35"/>
      <c r="B393" s="46"/>
      <c r="C393" s="59" t="s">
        <v>130</v>
      </c>
      <c r="D393" s="61" t="s">
        <v>3</v>
      </c>
      <c r="E393" s="107">
        <v>4</v>
      </c>
      <c r="F393" s="47"/>
      <c r="G393" s="47">
        <f t="shared" si="5"/>
        <v>0</v>
      </c>
      <c r="H393" s="33"/>
    </row>
    <row r="394" spans="1:8" s="34" customFormat="1" ht="25.5">
      <c r="A394" s="35"/>
      <c r="B394" s="46"/>
      <c r="C394" s="59" t="s">
        <v>123</v>
      </c>
      <c r="D394" s="61" t="s">
        <v>3</v>
      </c>
      <c r="E394" s="107">
        <v>2</v>
      </c>
      <c r="F394" s="47"/>
      <c r="G394" s="47">
        <f t="shared" si="5"/>
        <v>0</v>
      </c>
      <c r="H394" s="33"/>
    </row>
    <row r="395" spans="1:8" s="34" customFormat="1" ht="25.5">
      <c r="A395" s="35"/>
      <c r="B395" s="46"/>
      <c r="C395" s="59" t="s">
        <v>131</v>
      </c>
      <c r="D395" s="61" t="s">
        <v>3</v>
      </c>
      <c r="E395" s="107">
        <v>1</v>
      </c>
      <c r="F395" s="47"/>
      <c r="G395" s="47">
        <f t="shared" si="5"/>
        <v>0</v>
      </c>
      <c r="H395" s="33"/>
    </row>
    <row r="396" spans="1:8" s="34" customFormat="1" ht="15">
      <c r="A396" s="35"/>
      <c r="B396" s="46"/>
      <c r="C396" s="59"/>
      <c r="D396" s="61"/>
      <c r="E396" s="107"/>
      <c r="F396" s="47"/>
      <c r="G396" s="47">
        <f t="shared" si="5"/>
        <v>0</v>
      </c>
      <c r="H396" s="33"/>
    </row>
    <row r="397" spans="1:8" ht="15" customHeight="1">
      <c r="A397" s="87" t="s">
        <v>11</v>
      </c>
      <c r="B397" s="89"/>
      <c r="C397" s="26" t="s">
        <v>25</v>
      </c>
      <c r="D397" s="61"/>
      <c r="E397" s="107"/>
      <c r="F397" s="47"/>
      <c r="G397" s="47">
        <f t="shared" si="5"/>
        <v>0</v>
      </c>
    </row>
    <row r="398" spans="1:8" ht="15" customHeight="1">
      <c r="A398" s="35"/>
      <c r="B398" s="36"/>
      <c r="C398" s="26"/>
      <c r="D398" s="61"/>
      <c r="E398" s="107"/>
      <c r="F398" s="47"/>
      <c r="G398" s="47">
        <f t="shared" si="5"/>
        <v>0</v>
      </c>
    </row>
    <row r="399" spans="1:8" ht="15" customHeight="1">
      <c r="A399" s="87" t="s">
        <v>83</v>
      </c>
      <c r="B399" s="89"/>
      <c r="C399" s="26" t="s">
        <v>22</v>
      </c>
      <c r="D399" s="61"/>
      <c r="E399" s="107"/>
      <c r="F399" s="47"/>
      <c r="G399" s="47">
        <f t="shared" si="5"/>
        <v>0</v>
      </c>
    </row>
    <row r="400" spans="1:8" ht="26.25" customHeight="1">
      <c r="A400" s="35"/>
      <c r="B400" s="36"/>
      <c r="C400" s="58" t="s">
        <v>55</v>
      </c>
      <c r="D400" s="61"/>
      <c r="E400" s="107"/>
      <c r="F400" s="47"/>
      <c r="G400" s="47">
        <f t="shared" si="5"/>
        <v>0</v>
      </c>
    </row>
    <row r="401" spans="1:8" ht="15" customHeight="1">
      <c r="A401" s="35"/>
      <c r="B401" s="36"/>
      <c r="C401" s="59" t="s">
        <v>82</v>
      </c>
      <c r="D401" s="61" t="s">
        <v>3</v>
      </c>
      <c r="E401" s="107">
        <v>6</v>
      </c>
      <c r="F401" s="47"/>
      <c r="G401" s="47">
        <f t="shared" si="5"/>
        <v>0</v>
      </c>
    </row>
    <row r="402" spans="1:8" ht="15" customHeight="1">
      <c r="A402" s="35"/>
      <c r="B402" s="36"/>
      <c r="C402" s="59" t="s">
        <v>85</v>
      </c>
      <c r="D402" s="61" t="s">
        <v>3</v>
      </c>
      <c r="E402" s="107">
        <v>1</v>
      </c>
      <c r="F402" s="47"/>
      <c r="G402" s="47">
        <f t="shared" si="5"/>
        <v>0</v>
      </c>
    </row>
    <row r="403" spans="1:8" ht="15" customHeight="1">
      <c r="A403" s="35"/>
      <c r="B403" s="36"/>
      <c r="C403" s="28"/>
      <c r="D403" s="61"/>
      <c r="E403" s="107"/>
      <c r="F403" s="1"/>
      <c r="G403" s="47">
        <f t="shared" si="5"/>
        <v>0</v>
      </c>
    </row>
    <row r="404" spans="1:8" s="34" customFormat="1" ht="15" customHeight="1">
      <c r="A404" s="87" t="s">
        <v>12</v>
      </c>
      <c r="B404" s="88"/>
      <c r="C404" s="26" t="s">
        <v>29</v>
      </c>
      <c r="D404" s="61"/>
      <c r="E404" s="107"/>
      <c r="F404" s="47"/>
      <c r="G404" s="47">
        <f t="shared" si="5"/>
        <v>0</v>
      </c>
      <c r="H404" s="33"/>
    </row>
    <row r="405" spans="1:8" s="34" customFormat="1" ht="15" customHeight="1">
      <c r="A405" s="35"/>
      <c r="B405" s="36"/>
      <c r="C405" s="58" t="s">
        <v>30</v>
      </c>
      <c r="D405" s="61"/>
      <c r="E405" s="107"/>
      <c r="F405" s="47"/>
      <c r="G405" s="47">
        <f t="shared" si="5"/>
        <v>0</v>
      </c>
      <c r="H405" s="33"/>
    </row>
    <row r="406" spans="1:8" s="34" customFormat="1" ht="25.5">
      <c r="A406" s="35"/>
      <c r="B406" s="46"/>
      <c r="C406" s="59" t="s">
        <v>56</v>
      </c>
      <c r="D406" s="61" t="s">
        <v>3</v>
      </c>
      <c r="E406" s="107">
        <v>4</v>
      </c>
      <c r="F406" s="47"/>
      <c r="G406" s="47">
        <f t="shared" si="5"/>
        <v>0</v>
      </c>
      <c r="H406" s="33"/>
    </row>
    <row r="407" spans="1:8" s="34" customFormat="1" ht="25.5">
      <c r="A407" s="35"/>
      <c r="B407" s="46"/>
      <c r="C407" s="60" t="s">
        <v>57</v>
      </c>
      <c r="D407" s="61" t="s">
        <v>3</v>
      </c>
      <c r="E407" s="107">
        <v>4</v>
      </c>
      <c r="F407" s="47"/>
      <c r="G407" s="47">
        <f t="shared" si="5"/>
        <v>0</v>
      </c>
      <c r="H407" s="33"/>
    </row>
    <row r="408" spans="1:8" s="34" customFormat="1" ht="38.25">
      <c r="A408" s="35"/>
      <c r="B408" s="46"/>
      <c r="C408" s="59" t="s">
        <v>58</v>
      </c>
      <c r="D408" s="61" t="s">
        <v>3</v>
      </c>
      <c r="E408" s="107">
        <v>4</v>
      </c>
      <c r="F408" s="47"/>
      <c r="G408" s="47">
        <f t="shared" si="5"/>
        <v>0</v>
      </c>
      <c r="H408" s="33"/>
    </row>
    <row r="409" spans="1:8" s="34" customFormat="1" ht="25.5">
      <c r="A409" s="35"/>
      <c r="B409" s="46"/>
      <c r="C409" s="59" t="s">
        <v>59</v>
      </c>
      <c r="D409" s="61" t="s">
        <v>3</v>
      </c>
      <c r="E409" s="107">
        <v>1</v>
      </c>
      <c r="F409" s="47"/>
      <c r="G409" s="47">
        <f t="shared" si="5"/>
        <v>0</v>
      </c>
      <c r="H409" s="33"/>
    </row>
    <row r="410" spans="1:8" s="34" customFormat="1" ht="25.5">
      <c r="A410" s="35"/>
      <c r="B410" s="46"/>
      <c r="C410" s="59" t="s">
        <v>60</v>
      </c>
      <c r="D410" s="61" t="s">
        <v>3</v>
      </c>
      <c r="E410" s="107">
        <v>5</v>
      </c>
      <c r="F410" s="47"/>
      <c r="G410" s="47">
        <f t="shared" si="5"/>
        <v>0</v>
      </c>
      <c r="H410" s="33"/>
    </row>
    <row r="411" spans="1:8" ht="15" customHeight="1">
      <c r="A411" s="35"/>
      <c r="B411" s="36"/>
      <c r="C411" s="28"/>
      <c r="D411" s="61"/>
      <c r="E411" s="107"/>
      <c r="F411" s="47"/>
      <c r="G411" s="47">
        <f t="shared" si="5"/>
        <v>0</v>
      </c>
    </row>
    <row r="412" spans="1:8" ht="15" customHeight="1">
      <c r="A412" s="87" t="s">
        <v>64</v>
      </c>
      <c r="B412" s="88"/>
      <c r="C412" s="26" t="s">
        <v>65</v>
      </c>
      <c r="D412" s="61"/>
      <c r="E412" s="107"/>
      <c r="F412" s="47"/>
      <c r="G412" s="47">
        <f t="shared" si="5"/>
        <v>0</v>
      </c>
    </row>
    <row r="413" spans="1:8" ht="41.25" customHeight="1">
      <c r="A413" s="94"/>
      <c r="B413" s="95"/>
      <c r="C413" s="59" t="s">
        <v>27</v>
      </c>
      <c r="D413" s="61"/>
      <c r="E413" s="107"/>
      <c r="F413" s="47"/>
      <c r="G413" s="47">
        <f t="shared" ref="G413:G426" si="6">F413*E413</f>
        <v>0</v>
      </c>
    </row>
    <row r="414" spans="1:8">
      <c r="A414" s="35"/>
      <c r="B414" s="36"/>
      <c r="C414" s="45" t="s">
        <v>61</v>
      </c>
      <c r="D414" s="61" t="s">
        <v>2</v>
      </c>
      <c r="E414" s="107">
        <v>1488</v>
      </c>
      <c r="F414" s="47"/>
      <c r="G414" s="47">
        <f t="shared" si="6"/>
        <v>0</v>
      </c>
    </row>
    <row r="415" spans="1:8">
      <c r="A415" s="35"/>
      <c r="B415" s="36"/>
      <c r="C415" s="45" t="s">
        <v>62</v>
      </c>
      <c r="D415" s="61" t="s">
        <v>2</v>
      </c>
      <c r="E415" s="107">
        <v>65</v>
      </c>
      <c r="F415" s="47"/>
      <c r="G415" s="47">
        <f t="shared" si="6"/>
        <v>0</v>
      </c>
    </row>
    <row r="416" spans="1:8">
      <c r="A416" s="35"/>
      <c r="B416" s="36"/>
      <c r="C416" s="45"/>
      <c r="D416" s="61"/>
      <c r="E416" s="107"/>
      <c r="F416" s="47"/>
      <c r="G416" s="47">
        <f t="shared" si="6"/>
        <v>0</v>
      </c>
    </row>
    <row r="417" spans="1:8" ht="25.5">
      <c r="A417" s="87" t="s">
        <v>84</v>
      </c>
      <c r="B417" s="88"/>
      <c r="C417" s="26" t="s">
        <v>63</v>
      </c>
      <c r="D417" s="61"/>
      <c r="E417" s="107"/>
      <c r="F417" s="47"/>
      <c r="G417" s="47">
        <f t="shared" si="6"/>
        <v>0</v>
      </c>
    </row>
    <row r="418" spans="1:8" ht="51">
      <c r="A418" s="94"/>
      <c r="B418" s="95"/>
      <c r="C418" s="59" t="s">
        <v>66</v>
      </c>
      <c r="D418" s="61"/>
      <c r="E418" s="107"/>
      <c r="F418" s="47"/>
      <c r="G418" s="47">
        <f t="shared" si="6"/>
        <v>0</v>
      </c>
    </row>
    <row r="419" spans="1:8">
      <c r="A419" s="35"/>
      <c r="B419" s="36"/>
      <c r="C419" s="45" t="s">
        <v>67</v>
      </c>
      <c r="D419" s="61" t="s">
        <v>2</v>
      </c>
      <c r="E419" s="107">
        <v>917</v>
      </c>
      <c r="F419" s="47"/>
      <c r="G419" s="47">
        <f t="shared" si="6"/>
        <v>0</v>
      </c>
    </row>
    <row r="420" spans="1:8" s="38" customFormat="1" ht="25.5">
      <c r="A420" s="114"/>
      <c r="B420" s="115"/>
      <c r="C420" s="116" t="s">
        <v>163</v>
      </c>
      <c r="D420" s="117" t="s">
        <v>3</v>
      </c>
      <c r="E420" s="107">
        <v>140</v>
      </c>
      <c r="F420" s="47"/>
      <c r="G420" s="47">
        <f t="shared" si="6"/>
        <v>0</v>
      </c>
      <c r="H420" s="37"/>
    </row>
    <row r="421" spans="1:8">
      <c r="A421" s="35"/>
      <c r="B421" s="36"/>
      <c r="C421" s="45"/>
      <c r="D421" s="61"/>
      <c r="E421" s="107"/>
      <c r="F421" s="47"/>
      <c r="G421" s="47">
        <f t="shared" si="6"/>
        <v>0</v>
      </c>
    </row>
    <row r="422" spans="1:8">
      <c r="A422" s="87" t="s">
        <v>68</v>
      </c>
      <c r="B422" s="88"/>
      <c r="C422" s="26" t="s">
        <v>26</v>
      </c>
      <c r="D422" s="61"/>
      <c r="E422" s="107"/>
      <c r="F422" s="47"/>
      <c r="G422" s="47">
        <f t="shared" si="6"/>
        <v>0</v>
      </c>
    </row>
    <row r="423" spans="1:8">
      <c r="A423" s="35"/>
      <c r="B423" s="36"/>
      <c r="C423" s="28"/>
      <c r="D423" s="61"/>
      <c r="E423" s="107"/>
      <c r="F423" s="47"/>
      <c r="G423" s="47">
        <f t="shared" si="6"/>
        <v>0</v>
      </c>
    </row>
    <row r="424" spans="1:8" ht="15" customHeight="1">
      <c r="A424" s="94" t="s">
        <v>69</v>
      </c>
      <c r="B424" s="95"/>
      <c r="C424" s="45" t="s">
        <v>70</v>
      </c>
      <c r="D424" s="61" t="s">
        <v>8</v>
      </c>
      <c r="E424" s="107">
        <v>1</v>
      </c>
      <c r="F424" s="47"/>
      <c r="G424" s="47">
        <f t="shared" si="6"/>
        <v>0</v>
      </c>
    </row>
    <row r="425" spans="1:8" ht="15" customHeight="1">
      <c r="A425" s="56"/>
      <c r="B425" s="57"/>
      <c r="C425" s="45"/>
      <c r="D425" s="61"/>
      <c r="E425" s="107"/>
      <c r="F425" s="47"/>
      <c r="G425" s="47">
        <f t="shared" si="6"/>
        <v>0</v>
      </c>
    </row>
    <row r="426" spans="1:8" ht="38.25">
      <c r="A426" s="94" t="s">
        <v>71</v>
      </c>
      <c r="B426" s="95"/>
      <c r="C426" s="59" t="s">
        <v>21</v>
      </c>
      <c r="D426" s="61" t="s">
        <v>8</v>
      </c>
      <c r="E426" s="107">
        <v>1</v>
      </c>
      <c r="F426" s="47"/>
      <c r="G426" s="47">
        <f t="shared" si="6"/>
        <v>0</v>
      </c>
    </row>
    <row r="427" spans="1:8">
      <c r="A427" s="56"/>
      <c r="B427" s="57"/>
      <c r="C427" s="59"/>
      <c r="D427" s="27"/>
      <c r="E427" s="110"/>
      <c r="F427" s="47"/>
      <c r="G427" s="47"/>
    </row>
    <row r="428" spans="1:8">
      <c r="A428" s="35"/>
      <c r="B428" s="46"/>
      <c r="C428" s="72" t="s">
        <v>168</v>
      </c>
      <c r="D428" s="69"/>
      <c r="E428" s="111"/>
      <c r="F428" s="71"/>
      <c r="G428" s="73">
        <f>SUM(G28:G426)</f>
        <v>0</v>
      </c>
    </row>
    <row r="429" spans="1:8" ht="15" customHeight="1">
      <c r="A429" s="40"/>
      <c r="B429" s="41"/>
      <c r="C429" s="42"/>
      <c r="D429" s="43"/>
      <c r="E429" s="112"/>
      <c r="F429" s="44"/>
      <c r="G429" s="44"/>
    </row>
    <row r="430" spans="1:8" ht="15" customHeight="1">
      <c r="A430" s="63"/>
      <c r="B430" s="63"/>
      <c r="C430" s="64"/>
      <c r="D430" s="65"/>
      <c r="E430" s="113"/>
      <c r="F430" s="66"/>
      <c r="G430" s="66"/>
    </row>
    <row r="431" spans="1:8" ht="15" customHeight="1"/>
    <row r="432" spans="1:8" ht="15" customHeight="1"/>
    <row r="433" spans="3:7" ht="15" customHeight="1">
      <c r="C433" s="67"/>
      <c r="F433" s="68"/>
      <c r="G433" s="68"/>
    </row>
  </sheetData>
  <mergeCells count="65">
    <mergeCell ref="A279:B279"/>
    <mergeCell ref="A303:B303"/>
    <mergeCell ref="A327:B327"/>
    <mergeCell ref="A351:B351"/>
    <mergeCell ref="A375:B375"/>
    <mergeCell ref="A397:B397"/>
    <mergeCell ref="A399:B399"/>
    <mergeCell ref="A404:B404"/>
    <mergeCell ref="A412:B412"/>
    <mergeCell ref="A413:B413"/>
    <mergeCell ref="A417:B417"/>
    <mergeCell ref="A418:B418"/>
    <mergeCell ref="A422:B422"/>
    <mergeCell ref="A424:B424"/>
    <mergeCell ref="A426:B426"/>
    <mergeCell ref="A161:B161"/>
    <mergeCell ref="A183:B183"/>
    <mergeCell ref="A207:B207"/>
    <mergeCell ref="A231:B231"/>
    <mergeCell ref="A255:B255"/>
    <mergeCell ref="A72:B72"/>
    <mergeCell ref="A73:B73"/>
    <mergeCell ref="A75:B75"/>
    <mergeCell ref="A116:B116"/>
    <mergeCell ref="A139:B139"/>
    <mergeCell ref="A66:B66"/>
    <mergeCell ref="A67:B67"/>
    <mergeCell ref="A68:B68"/>
    <mergeCell ref="A69:B69"/>
    <mergeCell ref="A70:B70"/>
    <mergeCell ref="A57:B57"/>
    <mergeCell ref="A58:B58"/>
    <mergeCell ref="A59:B59"/>
    <mergeCell ref="A61:B61"/>
    <mergeCell ref="A62:B62"/>
    <mergeCell ref="A46:B46"/>
    <mergeCell ref="A49:B49"/>
    <mergeCell ref="A54:B54"/>
    <mergeCell ref="A55:B55"/>
    <mergeCell ref="A56:B56"/>
    <mergeCell ref="A32:B32"/>
    <mergeCell ref="A36:B36"/>
    <mergeCell ref="A37:B37"/>
    <mergeCell ref="A44:B44"/>
    <mergeCell ref="A45:B45"/>
    <mergeCell ref="A25:B25"/>
    <mergeCell ref="A26:B26"/>
    <mergeCell ref="A27:B27"/>
    <mergeCell ref="A28:B28"/>
    <mergeCell ref="A30:B30"/>
    <mergeCell ref="A20:G20"/>
    <mergeCell ref="A10:G10"/>
    <mergeCell ref="A22:B22"/>
    <mergeCell ref="A23:B23"/>
    <mergeCell ref="A24:B24"/>
    <mergeCell ref="A8:G8"/>
    <mergeCell ref="A9:G9"/>
    <mergeCell ref="A11:G11"/>
    <mergeCell ref="D16:F16"/>
    <mergeCell ref="D18:F18"/>
    <mergeCell ref="A2:G2"/>
    <mergeCell ref="A3:G3"/>
    <mergeCell ref="A4:G4"/>
    <mergeCell ref="A5:G5"/>
    <mergeCell ref="A7:G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5" orientation="portrait" horizontalDpi="4294967294" verticalDpi="4294967294" r:id="rId1"/>
  <headerFooter>
    <oddHeader>&amp;L&amp;G</oddHeader>
    <oddFooter xml:space="preserve">&amp;R&amp;8
</oddFooter>
  </headerFooter>
  <rowBreaks count="14" manualBreakCount="14">
    <brk id="20" max="6" man="1"/>
    <brk id="52" max="6" man="1"/>
    <brk id="83" max="6" man="1"/>
    <brk id="114" max="6" man="1"/>
    <brk id="140" max="6" man="1"/>
    <brk id="165" max="6" man="1"/>
    <brk id="191" max="6" man="1"/>
    <brk id="216" max="6" man="1"/>
    <brk id="266" max="6" man="1"/>
    <brk id="316" max="6" man="1"/>
    <brk id="340" max="6" man="1"/>
    <brk id="363" max="6" man="1"/>
    <brk id="388" max="6" man="1"/>
    <brk id="421" max="6" man="1"/>
  </rowBreaks>
  <ignoredErrors>
    <ignoredError sqref="G28:G427" unlocked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Estimation Budget</vt:lpstr>
      <vt:lpstr>'Estimation Budget'!Impression_des_titres</vt:lpstr>
      <vt:lpstr>'Estimation Budget'!Zone_d_impression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Guia de envio</dc:title>
  <dc:creator>Abel Almeida</dc:creator>
  <cp:lastModifiedBy>Adel MOUSSA</cp:lastModifiedBy>
  <cp:lastPrinted>2018-06-29T09:39:12Z</cp:lastPrinted>
  <dcterms:created xsi:type="dcterms:W3CDTF">1999-12-22T12:33:31Z</dcterms:created>
  <dcterms:modified xsi:type="dcterms:W3CDTF">2026-02-24T13:33:42Z</dcterms:modified>
</cp:coreProperties>
</file>